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forsvarsbygg-my.sharepoint.com/personal/maritha_lundberg_forsvarsbygg_no/Documents/R02005/Konkurransedokumenter til kunngjøring PdF/"/>
    </mc:Choice>
  </mc:AlternateContent>
  <xr:revisionPtr revIDLastSave="0" documentId="8_{B7B1164D-34FA-4BD9-85DF-7407F1E59DAF}" xr6:coauthVersionLast="47" xr6:coauthVersionMax="47" xr10:uidLastSave="{00000000-0000-0000-0000-000000000000}"/>
  <bookViews>
    <workbookView xWindow="3510" yWindow="720" windowWidth="25710" windowHeight="20880" firstSheet="2" xr2:uid="{1379101B-09AB-4387-824F-CF32E1DA611A}"/>
  </bookViews>
  <sheets>
    <sheet name="Veiledning" sheetId="6" r:id="rId1"/>
    <sheet name="Leverandørinformasjon" sheetId="4" r:id="rId2"/>
    <sheet name="B1 Kontroll og service" sheetId="1" r:id="rId3"/>
    <sheet name="B2 Kontroll og service OA" sheetId="7" r:id="rId4"/>
    <sheet name="B3 Påslag og diverse tjenester" sheetId="2" r:id="rId5"/>
    <sheet name="B4 Timepriser" sheetId="5" r:id="rId6"/>
    <sheet name="B5 Opmøtekostnad" sheetId="8" r:id="rId7"/>
    <sheet name="Totalsum til evaluering" sheetId="3"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8" l="1"/>
  <c r="F14" i="8"/>
  <c r="F16" i="8"/>
  <c r="F18" i="8"/>
  <c r="F20" i="8"/>
  <c r="F21" i="8"/>
  <c r="F23" i="8"/>
  <c r="F11" i="8"/>
  <c r="R20" i="7"/>
  <c r="R21" i="7"/>
  <c r="R22" i="7"/>
  <c r="R23" i="7"/>
  <c r="R24" i="7"/>
  <c r="R25" i="7"/>
  <c r="R26" i="7"/>
  <c r="R27" i="7"/>
  <c r="R28" i="7"/>
  <c r="R29" i="7"/>
  <c r="R30" i="7"/>
  <c r="R31" i="7"/>
  <c r="R32" i="7"/>
  <c r="R33" i="7"/>
  <c r="R34" i="7"/>
  <c r="R35" i="7"/>
  <c r="R36" i="7"/>
  <c r="R37" i="7"/>
  <c r="R38" i="7"/>
  <c r="R39" i="7"/>
  <c r="R40" i="7"/>
  <c r="R41" i="7"/>
  <c r="R42" i="7"/>
  <c r="R43" i="7"/>
  <c r="R44" i="7"/>
  <c r="R45" i="7"/>
  <c r="R46" i="7"/>
  <c r="R47" i="7"/>
  <c r="R48" i="7"/>
  <c r="R49" i="7"/>
  <c r="R50" i="7"/>
  <c r="R51" i="7"/>
  <c r="R52" i="7"/>
  <c r="R53" i="7"/>
  <c r="R54" i="7"/>
  <c r="R55" i="7"/>
  <c r="R56" i="7"/>
  <c r="R57" i="7"/>
  <c r="R176" i="7"/>
  <c r="R177" i="7"/>
  <c r="R178" i="7"/>
  <c r="R139" i="7"/>
  <c r="R140" i="7"/>
  <c r="R141" i="7"/>
  <c r="R142" i="7"/>
  <c r="R143" i="7"/>
  <c r="R144" i="7"/>
  <c r="R145" i="7"/>
  <c r="R146" i="7"/>
  <c r="R147" i="7"/>
  <c r="R148" i="7"/>
  <c r="R149" i="7"/>
  <c r="R150" i="7"/>
  <c r="R151" i="7"/>
  <c r="R152" i="7"/>
  <c r="R153" i="7"/>
  <c r="R154" i="7"/>
  <c r="R155" i="7"/>
  <c r="R156" i="7"/>
  <c r="R157" i="7"/>
  <c r="R158" i="7"/>
  <c r="R159" i="7"/>
  <c r="R160" i="7"/>
  <c r="R161" i="7"/>
  <c r="R162" i="7"/>
  <c r="R163" i="7"/>
  <c r="R164" i="7"/>
  <c r="R165" i="7"/>
  <c r="R166" i="7"/>
  <c r="R167" i="7"/>
  <c r="R168" i="7"/>
  <c r="R169" i="7"/>
  <c r="R170" i="7"/>
  <c r="R171" i="7"/>
  <c r="R172" i="7"/>
  <c r="R173" i="7"/>
  <c r="R174" i="7"/>
  <c r="R175" i="7"/>
  <c r="N139" i="7"/>
  <c r="N140" i="7"/>
  <c r="N141" i="7"/>
  <c r="N142" i="7"/>
  <c r="N143" i="7"/>
  <c r="N144" i="7"/>
  <c r="N145" i="7"/>
  <c r="N146" i="7"/>
  <c r="N147" i="7"/>
  <c r="N148" i="7"/>
  <c r="N149" i="7"/>
  <c r="N150" i="7"/>
  <c r="N151" i="7"/>
  <c r="N152" i="7"/>
  <c r="N153" i="7"/>
  <c r="N154" i="7"/>
  <c r="N155" i="7"/>
  <c r="N156" i="7"/>
  <c r="N157" i="7"/>
  <c r="N158" i="7"/>
  <c r="N159" i="7"/>
  <c r="N160" i="7"/>
  <c r="N161" i="7"/>
  <c r="N162" i="7"/>
  <c r="N163" i="7"/>
  <c r="N164" i="7"/>
  <c r="N165" i="7"/>
  <c r="N166" i="7"/>
  <c r="N167" i="7"/>
  <c r="N168" i="7"/>
  <c r="N169" i="7"/>
  <c r="N170" i="7"/>
  <c r="N171" i="7"/>
  <c r="N172" i="7"/>
  <c r="N173" i="7"/>
  <c r="N174" i="7"/>
  <c r="N175" i="7"/>
  <c r="N176" i="7"/>
  <c r="N177" i="7"/>
  <c r="N178" i="7"/>
  <c r="R210" i="7"/>
  <c r="R211" i="7"/>
  <c r="R212" i="7"/>
  <c r="R213" i="7"/>
  <c r="R214" i="7"/>
  <c r="R215" i="7"/>
  <c r="R216" i="7"/>
  <c r="R217" i="7"/>
  <c r="R218" i="7"/>
  <c r="R219" i="7"/>
  <c r="R220" i="7"/>
  <c r="R221" i="7"/>
  <c r="R222" i="7"/>
  <c r="R223" i="7"/>
  <c r="R224" i="7"/>
  <c r="R225" i="7"/>
  <c r="R226" i="7"/>
  <c r="R227" i="7"/>
  <c r="R228" i="7"/>
  <c r="R229" i="7"/>
  <c r="R230" i="7"/>
  <c r="R231" i="7"/>
  <c r="R232" i="7"/>
  <c r="R233" i="7"/>
  <c r="R234" i="7"/>
  <c r="R235" i="7"/>
  <c r="R236" i="7"/>
  <c r="R237" i="7"/>
  <c r="R238" i="7"/>
  <c r="R239" i="7"/>
  <c r="R240" i="7"/>
  <c r="R241" i="7"/>
  <c r="R242" i="7"/>
  <c r="R243" i="7"/>
  <c r="R244" i="7"/>
  <c r="R245" i="7"/>
  <c r="R246" i="7"/>
  <c r="R247" i="7"/>
  <c r="R248" i="7"/>
  <c r="R249" i="7"/>
  <c r="R250" i="7"/>
  <c r="R251" i="7"/>
  <c r="R252" i="7"/>
  <c r="R253" i="7"/>
  <c r="R254" i="7"/>
  <c r="R255" i="7"/>
  <c r="N214" i="7"/>
  <c r="N215" i="7"/>
  <c r="N216" i="7"/>
  <c r="N217" i="7"/>
  <c r="N218" i="7"/>
  <c r="N219" i="7"/>
  <c r="N220" i="7"/>
  <c r="N221" i="7"/>
  <c r="N222" i="7"/>
  <c r="N223" i="7"/>
  <c r="N224" i="7"/>
  <c r="N225" i="7"/>
  <c r="N226" i="7"/>
  <c r="N227" i="7"/>
  <c r="N228" i="7"/>
  <c r="N229" i="7"/>
  <c r="N230" i="7"/>
  <c r="N231" i="7"/>
  <c r="N232" i="7"/>
  <c r="N233" i="7"/>
  <c r="N234" i="7"/>
  <c r="N235" i="7"/>
  <c r="N236" i="7"/>
  <c r="N237" i="7"/>
  <c r="N238" i="7"/>
  <c r="N239" i="7"/>
  <c r="N240" i="7"/>
  <c r="N241" i="7"/>
  <c r="N242" i="7"/>
  <c r="N243" i="7"/>
  <c r="N244" i="7"/>
  <c r="N245" i="7"/>
  <c r="N246" i="7"/>
  <c r="N247" i="7"/>
  <c r="N248" i="7"/>
  <c r="N249" i="7"/>
  <c r="N250" i="7"/>
  <c r="N251" i="7"/>
  <c r="N252" i="7"/>
  <c r="N253" i="7"/>
  <c r="N254" i="7"/>
  <c r="N255" i="7"/>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O268" i="1"/>
  <c r="O269" i="1"/>
  <c r="O270" i="1"/>
  <c r="O271" i="1"/>
  <c r="O272" i="1"/>
  <c r="O273" i="1"/>
  <c r="O274" i="1"/>
  <c r="O275" i="1"/>
  <c r="O276" i="1"/>
  <c r="O277" i="1"/>
  <c r="O278" i="1"/>
  <c r="O279" i="1"/>
  <c r="O280" i="1"/>
  <c r="O281" i="1"/>
  <c r="O282" i="1"/>
  <c r="O283" i="1"/>
  <c r="S311" i="1"/>
  <c r="S312" i="1"/>
  <c r="S313" i="1"/>
  <c r="S314" i="1"/>
  <c r="S315" i="1"/>
  <c r="S316" i="1"/>
  <c r="S317" i="1"/>
  <c r="S318" i="1"/>
  <c r="S319" i="1"/>
  <c r="O312" i="1"/>
  <c r="O313" i="1"/>
  <c r="O314" i="1"/>
  <c r="O315" i="1"/>
  <c r="O316" i="1"/>
  <c r="O317" i="1"/>
  <c r="O318" i="1"/>
  <c r="O319"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32" i="1"/>
  <c r="O233" i="1"/>
  <c r="O234" i="1"/>
  <c r="O235" i="1"/>
  <c r="O236" i="1"/>
  <c r="O237" i="1"/>
  <c r="N7" i="7"/>
  <c r="R7" i="7"/>
  <c r="N8" i="7"/>
  <c r="R8" i="7"/>
  <c r="N9" i="7"/>
  <c r="R9" i="7"/>
  <c r="N10" i="7"/>
  <c r="R10" i="7"/>
  <c r="N11" i="7"/>
  <c r="R11" i="7"/>
  <c r="N12" i="7"/>
  <c r="R12" i="7"/>
  <c r="N13" i="7"/>
  <c r="R13" i="7"/>
  <c r="N14" i="7"/>
  <c r="R14" i="7"/>
  <c r="N15" i="7"/>
  <c r="R15" i="7"/>
  <c r="N16" i="7"/>
  <c r="R16" i="7"/>
  <c r="N17" i="7"/>
  <c r="R17" i="7"/>
  <c r="N19" i="7"/>
  <c r="R19" i="7"/>
  <c r="N20" i="7"/>
  <c r="N21" i="7"/>
  <c r="N22" i="7"/>
  <c r="N23" i="7"/>
  <c r="N24" i="7"/>
  <c r="N25" i="7"/>
  <c r="N26" i="7"/>
  <c r="N27" i="7"/>
  <c r="N28"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9" i="7"/>
  <c r="R59" i="7"/>
  <c r="N60" i="7"/>
  <c r="R60" i="7"/>
  <c r="N61" i="7"/>
  <c r="R61" i="7"/>
  <c r="N62" i="7"/>
  <c r="R62" i="7"/>
  <c r="N63" i="7"/>
  <c r="R63" i="7"/>
  <c r="N65" i="7"/>
  <c r="R65" i="7"/>
  <c r="N66" i="7"/>
  <c r="R66" i="7"/>
  <c r="N67" i="7"/>
  <c r="R67" i="7"/>
  <c r="N69" i="7"/>
  <c r="R69" i="7"/>
  <c r="N70" i="7"/>
  <c r="R70" i="7"/>
  <c r="N71" i="7"/>
  <c r="R71" i="7"/>
  <c r="N72" i="7"/>
  <c r="R72" i="7"/>
  <c r="N73" i="7"/>
  <c r="R73" i="7"/>
  <c r="N74" i="7"/>
  <c r="R74" i="7"/>
  <c r="N75" i="7"/>
  <c r="R75" i="7"/>
  <c r="N76" i="7"/>
  <c r="R76" i="7"/>
  <c r="N78" i="7"/>
  <c r="R78" i="7"/>
  <c r="N79" i="7"/>
  <c r="R79" i="7"/>
  <c r="N80" i="7"/>
  <c r="R80" i="7"/>
  <c r="N82" i="7"/>
  <c r="R82" i="7"/>
  <c r="N83" i="7"/>
  <c r="R83" i="7"/>
  <c r="N84" i="7"/>
  <c r="R84" i="7"/>
  <c r="N85" i="7"/>
  <c r="R85" i="7"/>
  <c r="N86" i="7"/>
  <c r="R86" i="7"/>
  <c r="N87" i="7"/>
  <c r="R87" i="7"/>
  <c r="N88" i="7"/>
  <c r="R88" i="7"/>
  <c r="N89" i="7"/>
  <c r="R89" i="7"/>
  <c r="N90" i="7"/>
  <c r="R90" i="7"/>
  <c r="N91" i="7"/>
  <c r="R91" i="7"/>
  <c r="N92" i="7"/>
  <c r="R92" i="7"/>
  <c r="N93" i="7"/>
  <c r="R93" i="7"/>
  <c r="N94" i="7"/>
  <c r="R94" i="7"/>
  <c r="N95" i="7"/>
  <c r="R95" i="7"/>
  <c r="N96" i="7"/>
  <c r="R96" i="7"/>
  <c r="N97" i="7"/>
  <c r="R97" i="7"/>
  <c r="N98" i="7"/>
  <c r="R98" i="7"/>
  <c r="N99" i="7"/>
  <c r="R99" i="7"/>
  <c r="N100" i="7"/>
  <c r="R100" i="7"/>
  <c r="N101" i="7"/>
  <c r="R101" i="7"/>
  <c r="N102" i="7"/>
  <c r="R102" i="7"/>
  <c r="N103" i="7"/>
  <c r="R103" i="7"/>
  <c r="N104" i="7"/>
  <c r="R104" i="7"/>
  <c r="N105" i="7"/>
  <c r="R105" i="7"/>
  <c r="N106" i="7"/>
  <c r="R106" i="7"/>
  <c r="N107" i="7"/>
  <c r="R107" i="7"/>
  <c r="N108" i="7"/>
  <c r="R108" i="7"/>
  <c r="N109" i="7"/>
  <c r="R109" i="7"/>
  <c r="N110" i="7"/>
  <c r="R110" i="7"/>
  <c r="N111" i="7"/>
  <c r="R111" i="7"/>
  <c r="N112" i="7"/>
  <c r="R112" i="7"/>
  <c r="N113" i="7"/>
  <c r="R113" i="7"/>
  <c r="N114" i="7"/>
  <c r="R114" i="7"/>
  <c r="N115" i="7"/>
  <c r="R115" i="7"/>
  <c r="N116" i="7"/>
  <c r="R116" i="7"/>
  <c r="N117" i="7"/>
  <c r="R117" i="7"/>
  <c r="N118" i="7"/>
  <c r="R118" i="7"/>
  <c r="N119" i="7"/>
  <c r="R119" i="7"/>
  <c r="N120" i="7"/>
  <c r="R120" i="7"/>
  <c r="N121" i="7"/>
  <c r="R121" i="7"/>
  <c r="N122" i="7"/>
  <c r="R122" i="7"/>
  <c r="N123" i="7"/>
  <c r="R123" i="7"/>
  <c r="N124" i="7"/>
  <c r="R124" i="7"/>
  <c r="N125" i="7"/>
  <c r="R125" i="7"/>
  <c r="N126" i="7"/>
  <c r="R126" i="7"/>
  <c r="N127" i="7"/>
  <c r="R127" i="7"/>
  <c r="N128" i="7"/>
  <c r="R128" i="7"/>
  <c r="N129" i="7"/>
  <c r="R129" i="7"/>
  <c r="N130" i="7"/>
  <c r="R130" i="7"/>
  <c r="N131" i="7"/>
  <c r="R131" i="7"/>
  <c r="N132" i="7"/>
  <c r="R132" i="7"/>
  <c r="N133" i="7"/>
  <c r="R133" i="7"/>
  <c r="N134" i="7"/>
  <c r="R134" i="7"/>
  <c r="N135" i="7"/>
  <c r="R135" i="7"/>
  <c r="N136" i="7"/>
  <c r="R136" i="7"/>
  <c r="N138" i="7"/>
  <c r="R138" i="7"/>
  <c r="N180" i="7"/>
  <c r="R180" i="7"/>
  <c r="N181" i="7"/>
  <c r="R181" i="7"/>
  <c r="N182" i="7"/>
  <c r="R182" i="7"/>
  <c r="N183" i="7"/>
  <c r="R183" i="7"/>
  <c r="N185" i="7"/>
  <c r="R185" i="7"/>
  <c r="N186" i="7"/>
  <c r="R186" i="7"/>
  <c r="N187" i="7"/>
  <c r="R187" i="7"/>
  <c r="N188" i="7"/>
  <c r="R188" i="7"/>
  <c r="N189" i="7"/>
  <c r="R189" i="7"/>
  <c r="N190" i="7"/>
  <c r="R190" i="7"/>
  <c r="N191" i="7"/>
  <c r="R191" i="7"/>
  <c r="N192" i="7"/>
  <c r="R192" i="7"/>
  <c r="N193" i="7"/>
  <c r="R193" i="7"/>
  <c r="N194" i="7"/>
  <c r="R194" i="7"/>
  <c r="N195" i="7"/>
  <c r="R195" i="7"/>
  <c r="N196" i="7"/>
  <c r="R196" i="7"/>
  <c r="N197" i="7"/>
  <c r="R197" i="7"/>
  <c r="N198" i="7"/>
  <c r="R198" i="7"/>
  <c r="N199" i="7"/>
  <c r="R199" i="7"/>
  <c r="N200" i="7"/>
  <c r="R200" i="7"/>
  <c r="N201" i="7"/>
  <c r="R201" i="7"/>
  <c r="N202" i="7"/>
  <c r="R202" i="7"/>
  <c r="N203" i="7"/>
  <c r="R203" i="7"/>
  <c r="N204" i="7"/>
  <c r="R204" i="7"/>
  <c r="N205" i="7"/>
  <c r="R205" i="7"/>
  <c r="N206" i="7"/>
  <c r="R206" i="7"/>
  <c r="N207" i="7"/>
  <c r="R207" i="7"/>
  <c r="N209" i="7"/>
  <c r="R209" i="7"/>
  <c r="N210" i="7"/>
  <c r="N211" i="7"/>
  <c r="N212" i="7"/>
  <c r="N213" i="7"/>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216" i="1"/>
  <c r="S217" i="1"/>
  <c r="S218" i="1"/>
  <c r="S219" i="1"/>
  <c r="S220" i="1"/>
  <c r="S221" i="1"/>
  <c r="S222" i="1"/>
  <c r="S223" i="1"/>
  <c r="S224" i="1"/>
  <c r="S225" i="1"/>
  <c r="S226" i="1"/>
  <c r="S227" i="1"/>
  <c r="S228" i="1"/>
  <c r="S229"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216" i="1"/>
  <c r="O217" i="1"/>
  <c r="O218" i="1"/>
  <c r="O219" i="1"/>
  <c r="O220" i="1"/>
  <c r="O221" i="1"/>
  <c r="O222" i="1"/>
  <c r="O223" i="1"/>
  <c r="O224" i="1"/>
  <c r="O225" i="1"/>
  <c r="O226" i="1"/>
  <c r="O227" i="1"/>
  <c r="O228" i="1"/>
  <c r="O229" i="1"/>
  <c r="O230" i="1"/>
  <c r="O231"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7" i="1"/>
  <c r="F9" i="5"/>
  <c r="F13" i="5"/>
  <c r="F12" i="5"/>
  <c r="F11" i="5"/>
  <c r="F10" i="5"/>
  <c r="F8" i="5"/>
  <c r="F7" i="5"/>
  <c r="G59" i="2"/>
  <c r="F25" i="8" l="1"/>
  <c r="H12" i="3" s="1"/>
  <c r="N257" i="7"/>
  <c r="D12" i="3" s="1"/>
  <c r="R257" i="7"/>
  <c r="E12" i="3" s="1"/>
  <c r="F15" i="5"/>
  <c r="G12" i="3" s="1"/>
  <c r="S285" i="1"/>
  <c r="S215" i="1"/>
  <c r="S174" i="1"/>
  <c r="S85" i="1"/>
  <c r="S7" i="1"/>
  <c r="O285" i="1"/>
  <c r="O215" i="1"/>
  <c r="O174" i="1"/>
  <c r="O85" i="1"/>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c r="G7" i="2"/>
  <c r="G6" i="2"/>
  <c r="O321" i="1" l="1"/>
  <c r="B12" i="3" s="1"/>
  <c r="G61" i="2"/>
  <c r="F12" i="3" s="1"/>
  <c r="S321" i="1"/>
  <c r="C12" i="3" s="1"/>
  <c r="I12" i="3" l="1"/>
</calcChain>
</file>

<file path=xl/sharedStrings.xml><?xml version="1.0" encoding="utf-8"?>
<sst xmlns="http://schemas.openxmlformats.org/spreadsheetml/2006/main" count="3197" uniqueCount="829">
  <si>
    <t>Leverandøren skal fylle ut alle lysegrønne felter i arkfanene: Leverandørinformasjon, B1, B2, B3, B4 og B5. Før evaluering vil prisene kunne bli justerte for åpenbare feil.</t>
  </si>
  <si>
    <t xml:space="preserve">Det er i forkant av anskaffelsen gjort en kartlegging av Forsvarsbyggs kontrollobjekter. Det presiseres at oversikten kan være ufullstendig og kun ment som et estimat på hva som kan forventes. Nye objekter kan tilkomme og skal prises som leverandørens inngitte priser på tilsvarende objekter. Objekter, kan av ulike årsaker bli fjernet, og disse vil det ikke bli kompensert for økonomisk. </t>
  </si>
  <si>
    <t xml:space="preserve">Leverandøren bes lese alle konkurransedokumentene nøye før beregning av priser. </t>
  </si>
  <si>
    <t>Spesielt viktig er vedlegg 2.1 kap. 7</t>
  </si>
  <si>
    <t>Basisinformasjon</t>
  </si>
  <si>
    <t>Fyll ut grønne felter</t>
  </si>
  <si>
    <t>Kontaktinfo</t>
  </si>
  <si>
    <t>Informasjon om leverandør</t>
  </si>
  <si>
    <t>Navn på leverandør</t>
  </si>
  <si>
    <t xml:space="preserve">Organisasjonsnummer </t>
  </si>
  <si>
    <t>Kontonummer (som faktura skal betales til)</t>
  </si>
  <si>
    <t>Postadresse</t>
  </si>
  <si>
    <t>E-postadresse for alle bestillinger/ordremottak</t>
  </si>
  <si>
    <t>Navn på KAM / ansvarlig kontaktperson</t>
  </si>
  <si>
    <t>Telefonnummer KAM</t>
  </si>
  <si>
    <t>E-post KAM</t>
  </si>
  <si>
    <t>Navn på person ansvarlig for at sikkerhetsklareringer følges opp</t>
  </si>
  <si>
    <r>
      <t xml:space="preserve">Navn på person som skal signere kontrakten </t>
    </r>
    <r>
      <rPr>
        <b/>
        <sz val="11"/>
        <color theme="1"/>
        <rFont val="Garamond"/>
        <family val="1"/>
      </rPr>
      <t xml:space="preserve">(må ha signeringsfullmakt iht. </t>
    </r>
    <r>
      <rPr>
        <b/>
        <sz val="11"/>
        <rFont val="Garamond"/>
        <family val="1"/>
      </rPr>
      <t>brreg.no)</t>
    </r>
  </si>
  <si>
    <t xml:space="preserve">Tittel på person som skal signere kontrakten </t>
  </si>
  <si>
    <t>Estimert årlig omsetning</t>
  </si>
  <si>
    <t>Fyll ut grønne felt</t>
  </si>
  <si>
    <t>Enhetsprisen skal inkludere alle kostander knyttet til jobben, jf. konkurransegrunnlagets del II vedlegg 2.1, kapittel 7</t>
  </si>
  <si>
    <t xml:space="preserve">Sakkyndig kontroll </t>
  </si>
  <si>
    <t>Tillegg for komplett service i forbindelse med kontrollen</t>
  </si>
  <si>
    <t>Region</t>
  </si>
  <si>
    <t>Distrikt iht. Forsvarsbyggs distriktsinndeling vedlegg xx</t>
  </si>
  <si>
    <t>Objekttype</t>
  </si>
  <si>
    <t>Fabrikat</t>
  </si>
  <si>
    <t>Modell</t>
  </si>
  <si>
    <t>Prod. år</t>
  </si>
  <si>
    <t>Prod.nr./serienr.</t>
  </si>
  <si>
    <t>Lasteangivelse (Tonn)</t>
  </si>
  <si>
    <t>Antall</t>
  </si>
  <si>
    <t>Enhet</t>
  </si>
  <si>
    <t>Estimert antall pr. år</t>
  </si>
  <si>
    <t>Enhetspris (NOK, eks.mva.)</t>
  </si>
  <si>
    <t>Sum</t>
  </si>
  <si>
    <t xml:space="preserve">Estimert antall pr. år </t>
  </si>
  <si>
    <t>Enhetspris pr. service (NOK, eks.mva.)</t>
  </si>
  <si>
    <t>BARDUFOSS</t>
  </si>
  <si>
    <t>Region nord</t>
  </si>
  <si>
    <t>Midt-Troms</t>
  </si>
  <si>
    <t>Dino lift 180T</t>
  </si>
  <si>
    <t>Dino</t>
  </si>
  <si>
    <t>Stk</t>
  </si>
  <si>
    <t>Dino lift 210XT NY</t>
  </si>
  <si>
    <t>GCD210XTG0003508</t>
  </si>
  <si>
    <t>Omme lift</t>
  </si>
  <si>
    <t>Omme</t>
  </si>
  <si>
    <t>4769BM</t>
  </si>
  <si>
    <t>Mounito Bil løftekran</t>
  </si>
  <si>
    <t>Bjelke med manuell kjettingtalje</t>
  </si>
  <si>
    <t>Tralift 003080</t>
  </si>
  <si>
    <t>101246/701248</t>
  </si>
  <si>
    <t>Mangler talje/ løpetalje</t>
  </si>
  <si>
    <t>Tralift/kito corp</t>
  </si>
  <si>
    <t>204390/003080</t>
  </si>
  <si>
    <t>Løpetalje</t>
  </si>
  <si>
    <t>Bjelke løpetalje</t>
  </si>
  <si>
    <t>Slager 2417</t>
  </si>
  <si>
    <t>Slager 2409</t>
  </si>
  <si>
    <t>Bolt i taket</t>
  </si>
  <si>
    <t>Rud</t>
  </si>
  <si>
    <t>Rs</t>
  </si>
  <si>
    <t>Transportabel kjettingtalje</t>
  </si>
  <si>
    <t>Kurt bil</t>
  </si>
  <si>
    <t>Lufttalje m/travers</t>
  </si>
  <si>
    <t>Yale/J.D. Neuhaus</t>
  </si>
  <si>
    <t>271320/7302232</t>
  </si>
  <si>
    <t>Manuell kjettingtalje på løpekatt</t>
  </si>
  <si>
    <t>Munck Cranes AS</t>
  </si>
  <si>
    <t>271311/1110379</t>
  </si>
  <si>
    <t>Traverskran m/lufttalje</t>
  </si>
  <si>
    <t>Profi 1TS</t>
  </si>
  <si>
    <t>271314/7302231</t>
  </si>
  <si>
    <t>El kjettingtalje</t>
  </si>
  <si>
    <t>Munck</t>
  </si>
  <si>
    <t>89H9533005L</t>
  </si>
  <si>
    <t>Traverskran</t>
  </si>
  <si>
    <t xml:space="preserve">Isma / Demag </t>
  </si>
  <si>
    <t>Munch</t>
  </si>
  <si>
    <t>K9017</t>
  </si>
  <si>
    <t>Kjettingtalje på løpekatt</t>
  </si>
  <si>
    <t>K8415</t>
  </si>
  <si>
    <t>K9102</t>
  </si>
  <si>
    <t>Traverskran/ bro m.talje/ løpekatt</t>
  </si>
  <si>
    <t>Kone/munch</t>
  </si>
  <si>
    <t>1981/ 2004</t>
  </si>
  <si>
    <t>0383/A26385</t>
  </si>
  <si>
    <t>GIS</t>
  </si>
  <si>
    <t>Søylesvingkran</t>
  </si>
  <si>
    <t>El.kjettingtalje lettbane</t>
  </si>
  <si>
    <t xml:space="preserve">Munck/Morris </t>
  </si>
  <si>
    <t>De001776</t>
  </si>
  <si>
    <t>0,5t</t>
  </si>
  <si>
    <t xml:space="preserve">Traverskran </t>
  </si>
  <si>
    <t>K10063</t>
  </si>
  <si>
    <t>Kjettingtalje i tårn</t>
  </si>
  <si>
    <t>Tks</t>
  </si>
  <si>
    <t>1748 Ru</t>
  </si>
  <si>
    <t>Kjettingtalje  i tårn</t>
  </si>
  <si>
    <t>Wiretalje på Bjelke</t>
  </si>
  <si>
    <t>Demag PLV 160 097607</t>
  </si>
  <si>
    <t>097607/20</t>
  </si>
  <si>
    <t>Kone</t>
  </si>
  <si>
    <t>WK-1029</t>
  </si>
  <si>
    <t>ABUS G-2063H6</t>
  </si>
  <si>
    <t xml:space="preserve">Løftebor, nedfelt </t>
  </si>
  <si>
    <t>El.Wire kjettingtalje lettbane</t>
  </si>
  <si>
    <t xml:space="preserve">Demag </t>
  </si>
  <si>
    <t>Traverskran m.talje/løpekatt</t>
  </si>
  <si>
    <t>Demag</t>
  </si>
  <si>
    <t>41-1180</t>
  </si>
  <si>
    <t>41-1181</t>
  </si>
  <si>
    <t>Løftebord Pit</t>
  </si>
  <si>
    <t>Servi Ulsteinvik</t>
  </si>
  <si>
    <t>U646755</t>
  </si>
  <si>
    <t>El.kjettingtalje</t>
  </si>
  <si>
    <t>U05718/1008453</t>
  </si>
  <si>
    <t>Munc</t>
  </si>
  <si>
    <t>U05718/1008454</t>
  </si>
  <si>
    <t>Løftebukk bil</t>
  </si>
  <si>
    <t>Stenhøj 088620 M2,30</t>
  </si>
  <si>
    <t>215B0899</t>
  </si>
  <si>
    <t>Gold Lift 1470</t>
  </si>
  <si>
    <t>Hinowa</t>
  </si>
  <si>
    <t>773G4UJAX06</t>
  </si>
  <si>
    <t>Løftebord</t>
  </si>
  <si>
    <t>0427/232/104412/1</t>
  </si>
  <si>
    <t>Traverskran m.bro, talje/ løpekatt</t>
  </si>
  <si>
    <t>ABUS</t>
  </si>
  <si>
    <t>18/422719</t>
  </si>
  <si>
    <t>Hjelpeløfter</t>
  </si>
  <si>
    <t>Nenab</t>
  </si>
  <si>
    <t>Bil løfter</t>
  </si>
  <si>
    <t>Stenhøj</t>
  </si>
  <si>
    <t>218B1531</t>
  </si>
  <si>
    <t>202B1387</t>
  </si>
  <si>
    <t>402A0436</t>
  </si>
  <si>
    <t>Travers løfter</t>
  </si>
  <si>
    <t>S01D0743</t>
  </si>
  <si>
    <t>57282-83</t>
  </si>
  <si>
    <t>57286-87</t>
  </si>
  <si>
    <t>57276-77</t>
  </si>
  <si>
    <t>57292-93</t>
  </si>
  <si>
    <t>57278-79</t>
  </si>
  <si>
    <t>57308-09</t>
  </si>
  <si>
    <t>57288-89</t>
  </si>
  <si>
    <t>57290-91</t>
  </si>
  <si>
    <t>57284-85</t>
  </si>
  <si>
    <t>57280-81</t>
  </si>
  <si>
    <t>Kjørebane løfter</t>
  </si>
  <si>
    <t xml:space="preserve">Omer </t>
  </si>
  <si>
    <t>316/00310-001</t>
  </si>
  <si>
    <t>317/00328-001</t>
  </si>
  <si>
    <t>Stenhøj L MS 35 HS</t>
  </si>
  <si>
    <t>Abus</t>
  </si>
  <si>
    <t>18/7422716</t>
  </si>
  <si>
    <t>Under gulvsløfter</t>
  </si>
  <si>
    <t>500H0838</t>
  </si>
  <si>
    <t>2x11,5</t>
  </si>
  <si>
    <t>35E0220060</t>
  </si>
  <si>
    <t>Neab</t>
  </si>
  <si>
    <t>stenhøj</t>
  </si>
  <si>
    <t>201B2511</t>
  </si>
  <si>
    <t>298B1370</t>
  </si>
  <si>
    <t>298B1935</t>
  </si>
  <si>
    <t>Lindab</t>
  </si>
  <si>
    <t>15-06-100015952-030</t>
  </si>
  <si>
    <t>Lettbåt Davit</t>
  </si>
  <si>
    <t>Norpower 1158</t>
  </si>
  <si>
    <t>Lastebilkrane</t>
  </si>
  <si>
    <t>HMF M111K2 9128781</t>
  </si>
  <si>
    <t>Nokkelwinsj</t>
  </si>
  <si>
    <t>Hamek CL 1200F</t>
  </si>
  <si>
    <t>134/21101-1</t>
  </si>
  <si>
    <t>s</t>
  </si>
  <si>
    <t>128/21101-2</t>
  </si>
  <si>
    <t>Kaikran David</t>
  </si>
  <si>
    <t>AS Nord Power Br Malø</t>
  </si>
  <si>
    <t>SETERMOEN</t>
  </si>
  <si>
    <t>Indre Troms</t>
  </si>
  <si>
    <t>Løftebord/rampe</t>
  </si>
  <si>
    <t>Stk.</t>
  </si>
  <si>
    <t>2-søylet løftebukk</t>
  </si>
  <si>
    <t>Nussbaum</t>
  </si>
  <si>
    <t>2,65HDL</t>
  </si>
  <si>
    <t>4-søylet løftebukk</t>
  </si>
  <si>
    <t>Major 7230</t>
  </si>
  <si>
    <t>416A0117</t>
  </si>
  <si>
    <t>Kjettingtalje m/kjørbar løpekatt</t>
  </si>
  <si>
    <t>MCCH1600/2NF</t>
  </si>
  <si>
    <t>14270 20</t>
  </si>
  <si>
    <t>Traverskran K10456</t>
  </si>
  <si>
    <t>K10456</t>
  </si>
  <si>
    <t>Traverskran K10457</t>
  </si>
  <si>
    <t>K10457</t>
  </si>
  <si>
    <t>Jekk i grav</t>
  </si>
  <si>
    <t>GL 820</t>
  </si>
  <si>
    <t>Ukjent</t>
  </si>
  <si>
    <t>LM-8/15</t>
  </si>
  <si>
    <t>Løftebukk i grav</t>
  </si>
  <si>
    <t>Løftebukker i grav</t>
  </si>
  <si>
    <t>JAB</t>
  </si>
  <si>
    <t>HVZ 312-35 BT-R</t>
  </si>
  <si>
    <t>Bukker i grav</t>
  </si>
  <si>
    <t>49779/1</t>
  </si>
  <si>
    <t>Duobox</t>
  </si>
  <si>
    <t>Søylesvingkran m/eltalje</t>
  </si>
  <si>
    <t>Traverskran K202</t>
  </si>
  <si>
    <t>Traverskran K203</t>
  </si>
  <si>
    <t>T60477</t>
  </si>
  <si>
    <t>HV2 214-22B/B AS-LV</t>
  </si>
  <si>
    <t>97585 og 97586</t>
  </si>
  <si>
    <t xml:space="preserve">Stenhøj </t>
  </si>
  <si>
    <t>Traverskran K205</t>
  </si>
  <si>
    <t>Løftebukk 2-søylet</t>
  </si>
  <si>
    <t>004727 2,50FL</t>
  </si>
  <si>
    <t>211B1455</t>
  </si>
  <si>
    <t>Sakseløft 2 broer</t>
  </si>
  <si>
    <t>Nexion spa</t>
  </si>
  <si>
    <t>Brooklyn 20/7,5</t>
  </si>
  <si>
    <t>CPB015771S</t>
  </si>
  <si>
    <t>DSL</t>
  </si>
  <si>
    <t>GL 815</t>
  </si>
  <si>
    <t>005300 430A</t>
  </si>
  <si>
    <t>198A0935</t>
  </si>
  <si>
    <t>099001M 2,32</t>
  </si>
  <si>
    <t>214B1689</t>
  </si>
  <si>
    <t>K10998</t>
  </si>
  <si>
    <t>10-25.</t>
  </si>
  <si>
    <t>K10999</t>
  </si>
  <si>
    <t xml:space="preserve">Løftebukker i grav </t>
  </si>
  <si>
    <t>HVZ 312-40BV Deluxe</t>
  </si>
  <si>
    <t>91890 og 91891</t>
  </si>
  <si>
    <t>91892 og 91893</t>
  </si>
  <si>
    <t>91894 og 91895</t>
  </si>
  <si>
    <t>91896 og 91897</t>
  </si>
  <si>
    <t>2 98B 1184</t>
  </si>
  <si>
    <t>Sakselift</t>
  </si>
  <si>
    <t xml:space="preserve">Skyjack </t>
  </si>
  <si>
    <t>Tilhengerlift</t>
  </si>
  <si>
    <t>Nifty</t>
  </si>
  <si>
    <t>Nifty170</t>
  </si>
  <si>
    <t>210XT II</t>
  </si>
  <si>
    <t>YGCD210XTN0003919</t>
  </si>
  <si>
    <t>Fallsikrings blokk</t>
  </si>
  <si>
    <t>Protecta</t>
  </si>
  <si>
    <t>Tripod</t>
  </si>
  <si>
    <t>MSA</t>
  </si>
  <si>
    <t>R44017T</t>
  </si>
  <si>
    <t>Vinsj til tripod</t>
  </si>
  <si>
    <t>Ankerstropp m/karabinkrok</t>
  </si>
  <si>
    <t>Miller</t>
  </si>
  <si>
    <t>20974312/027</t>
  </si>
  <si>
    <t>Anker stropp</t>
  </si>
  <si>
    <t>20974312/003</t>
  </si>
  <si>
    <t>Fallsikringssele</t>
  </si>
  <si>
    <t>20984210/065</t>
  </si>
  <si>
    <t>3M</t>
  </si>
  <si>
    <t xml:space="preserve"> </t>
  </si>
  <si>
    <t>20984210/079</t>
  </si>
  <si>
    <t>Skalt</t>
  </si>
  <si>
    <t>0.009</t>
  </si>
  <si>
    <t>Tau med brems</t>
  </si>
  <si>
    <t>Titan</t>
  </si>
  <si>
    <t>972540/270</t>
  </si>
  <si>
    <t>972540/273</t>
  </si>
  <si>
    <t>Pallegaffel</t>
  </si>
  <si>
    <t>Dahlen</t>
  </si>
  <si>
    <t>Kjettingtalje</t>
  </si>
  <si>
    <t>Tralift</t>
  </si>
  <si>
    <t>Bema ds</t>
  </si>
  <si>
    <t>Svero</t>
  </si>
  <si>
    <t>1212B</t>
  </si>
  <si>
    <t>Løftebord / rampe m lufttetting</t>
  </si>
  <si>
    <t>Løpekatt på drager</t>
  </si>
  <si>
    <t>Pell-Fant</t>
  </si>
  <si>
    <t>Translyft</t>
  </si>
  <si>
    <t>EPS0415</t>
  </si>
  <si>
    <t>j22091010-5/002</t>
  </si>
  <si>
    <t>TG100</t>
  </si>
  <si>
    <t>22111010/023</t>
  </si>
  <si>
    <t>EHL400-100X</t>
  </si>
  <si>
    <t>Girkassejekk</t>
  </si>
  <si>
    <t>Y451500</t>
  </si>
  <si>
    <t>P133780 2021</t>
  </si>
  <si>
    <t xml:space="preserve">023528-4 2002 </t>
  </si>
  <si>
    <t>Deleløfter (gammel gul)</t>
  </si>
  <si>
    <t>N902360</t>
  </si>
  <si>
    <t>Deleløfter (ny)</t>
  </si>
  <si>
    <t>J22101010-2/005 10/22</t>
  </si>
  <si>
    <t>Løftesøyle 1/4 flyttbar</t>
  </si>
  <si>
    <t>KONI</t>
  </si>
  <si>
    <t>UM253892</t>
  </si>
  <si>
    <t>UM253893</t>
  </si>
  <si>
    <t>UM253894</t>
  </si>
  <si>
    <t>UM253895</t>
  </si>
  <si>
    <t xml:space="preserve">Løftebord </t>
  </si>
  <si>
    <t>2020Z0872</t>
  </si>
  <si>
    <t>Deleløfter (blå manuell)</t>
  </si>
  <si>
    <t>1007973-2/0062</t>
  </si>
  <si>
    <t>BAHCO</t>
  </si>
  <si>
    <t xml:space="preserve">Girkassejekk </t>
  </si>
  <si>
    <t>VL3</t>
  </si>
  <si>
    <t>Løftebord Phnaumatisk</t>
  </si>
  <si>
    <t>TM 1500 sp</t>
  </si>
  <si>
    <t>Power-lift EL10-155AX</t>
  </si>
  <si>
    <t>EL10-155AX</t>
  </si>
  <si>
    <t>22261/2021</t>
  </si>
  <si>
    <t>22262/2021</t>
  </si>
  <si>
    <t>22940/2023</t>
  </si>
  <si>
    <t>Power-lift EHL500-104x</t>
  </si>
  <si>
    <t>EHL500-104x</t>
  </si>
  <si>
    <t>CORGHI</t>
  </si>
  <si>
    <t>SPA BL600</t>
  </si>
  <si>
    <t>Bacho girkassejekk</t>
  </si>
  <si>
    <t>BH5SP500QA</t>
  </si>
  <si>
    <t>SKJOLD</t>
  </si>
  <si>
    <t>Duobox Traverskran</t>
  </si>
  <si>
    <t>K8913</t>
  </si>
  <si>
    <t>K8912</t>
  </si>
  <si>
    <t>Svingkran med EL talje</t>
  </si>
  <si>
    <t>GIS/STAHL</t>
  </si>
  <si>
    <t>Lettbane travers med EL talje</t>
  </si>
  <si>
    <t>A15300</t>
  </si>
  <si>
    <t>Kanalløfter/sakseløfter</t>
  </si>
  <si>
    <t>027369-01/01</t>
  </si>
  <si>
    <t>016868-01/01</t>
  </si>
  <si>
    <t>027369-01/02</t>
  </si>
  <si>
    <t>2 søylet løftebukk</t>
  </si>
  <si>
    <t>?</t>
  </si>
  <si>
    <t>Løfterampe</t>
  </si>
  <si>
    <t>Ergomat</t>
  </si>
  <si>
    <t>1993-397</t>
  </si>
  <si>
    <t>Mydocking</t>
  </si>
  <si>
    <t>Edmo Lift</t>
  </si>
  <si>
    <t xml:space="preserve">MSA </t>
  </si>
  <si>
    <t xml:space="preserve"> 105488497-75</t>
  </si>
  <si>
    <t>Cresto</t>
  </si>
  <si>
    <t>Haulotte 8</t>
  </si>
  <si>
    <t>CE121183</t>
  </si>
  <si>
    <t>Lift</t>
  </si>
  <si>
    <t>DINO 210 XT</t>
  </si>
  <si>
    <t>YGCD210XTS0004115</t>
  </si>
  <si>
    <t xml:space="preserve">MSA   </t>
  </si>
  <si>
    <t>R45700T</t>
  </si>
  <si>
    <t>Fallblokk</t>
  </si>
  <si>
    <t>Baseline 15</t>
  </si>
  <si>
    <t>Pallegafler traktor</t>
  </si>
  <si>
    <t>Dalen</t>
  </si>
  <si>
    <t>Sceneteppe nr. 1</t>
  </si>
  <si>
    <t>Sceneteppe nr. 2</t>
  </si>
  <si>
    <t>Sceneteppe nr. 3</t>
  </si>
  <si>
    <t>Sceneteppe nr. 4</t>
  </si>
  <si>
    <t>Sceneteppe nr. 5</t>
  </si>
  <si>
    <t>Sceneteppe nr. 6</t>
  </si>
  <si>
    <t>Sceneteppe nr. 7</t>
  </si>
  <si>
    <t>Sceneteppe nr. 8</t>
  </si>
  <si>
    <t>Sceneteppe nr. 9</t>
  </si>
  <si>
    <t>Sceneteppe nr. 10</t>
  </si>
  <si>
    <t>Sceneteppe nr. 11</t>
  </si>
  <si>
    <t>Sceneteppe nr. 12</t>
  </si>
  <si>
    <t>Power-lift</t>
  </si>
  <si>
    <t>Traversjekk</t>
  </si>
  <si>
    <t>Omer</t>
  </si>
  <si>
    <t>Werterher</t>
  </si>
  <si>
    <t>Mobil løftesøyle</t>
  </si>
  <si>
    <t>Finkbeiner</t>
  </si>
  <si>
    <t>GARNISON PORSANGER</t>
  </si>
  <si>
    <t>Eegion nord</t>
  </si>
  <si>
    <t>Finnmark</t>
  </si>
  <si>
    <t>Klokke talje</t>
  </si>
  <si>
    <t>kito</t>
  </si>
  <si>
    <t>Klokke tajle</t>
  </si>
  <si>
    <t>Bro traverskran standard 
monobox</t>
  </si>
  <si>
    <t>munck</t>
  </si>
  <si>
    <t>K 9133</t>
  </si>
  <si>
    <t>K 9134</t>
  </si>
  <si>
    <t>K 9135</t>
  </si>
  <si>
    <t>Svingkran</t>
  </si>
  <si>
    <t>K 9136</t>
  </si>
  <si>
    <t>309 264</t>
  </si>
  <si>
    <t>390 836</t>
  </si>
  <si>
    <t>abus</t>
  </si>
  <si>
    <t>220-183342</t>
  </si>
  <si>
    <t>DEMAG</t>
  </si>
  <si>
    <t>Enskinnebane med løpekatt og 
el.talje</t>
  </si>
  <si>
    <t>Kito henriksen og larsen</t>
  </si>
  <si>
    <t>001224/15123</t>
  </si>
  <si>
    <t>1004B1</t>
  </si>
  <si>
    <t>0.5</t>
  </si>
  <si>
    <t>Bro traverskran standard
monobox</t>
  </si>
  <si>
    <t>Underhengende traverskran
standard monobox</t>
  </si>
  <si>
    <t>16787210/113-
003901</t>
  </si>
  <si>
    <t>Kito</t>
  </si>
  <si>
    <t>Manuell vinsj</t>
  </si>
  <si>
    <t>o,25</t>
  </si>
  <si>
    <t>Enskinnebane med kjørbar  
løpekatt</t>
  </si>
  <si>
    <t>MCCH2000</t>
  </si>
  <si>
    <t>Monobeam traverskran</t>
  </si>
  <si>
    <t>Jekketalje</t>
  </si>
  <si>
    <t>Enskinnebane med el.talje og 
manuell løpekatt</t>
  </si>
  <si>
    <t>L08734</t>
  </si>
  <si>
    <t>Løftebord port 19</t>
  </si>
  <si>
    <t>Omcn</t>
  </si>
  <si>
    <t>Rescue winch</t>
  </si>
  <si>
    <t>Kratos safety</t>
  </si>
  <si>
    <t>Kratos saftey</t>
  </si>
  <si>
    <t>Fallsikringsele</t>
  </si>
  <si>
    <t>Petzl</t>
  </si>
  <si>
    <t>C072AA00</t>
  </si>
  <si>
    <t>Glideloc</t>
  </si>
  <si>
    <t>Soli</t>
  </si>
  <si>
    <t>U225095</t>
  </si>
  <si>
    <t>Grillon</t>
  </si>
  <si>
    <t>24c0555292309</t>
  </si>
  <si>
    <t>0.14</t>
  </si>
  <si>
    <t>Løftebukk/løftebord</t>
  </si>
  <si>
    <t>Dunlop 
garage equipment</t>
  </si>
  <si>
    <t>3.5</t>
  </si>
  <si>
    <t>Løftebukk Port 20</t>
  </si>
  <si>
    <t>Autec</t>
  </si>
  <si>
    <t>Fallsikringsblokk</t>
  </si>
  <si>
    <t>ommelift</t>
  </si>
  <si>
    <t>9546cm</t>
  </si>
  <si>
    <t>Løftebukk</t>
  </si>
  <si>
    <t>105821900-15</t>
  </si>
  <si>
    <t>105452039-158</t>
  </si>
  <si>
    <t>105621900-6</t>
  </si>
  <si>
    <t>2 søyla løftebukk</t>
  </si>
  <si>
    <t>Dobbel løftebukk</t>
  </si>
  <si>
    <t>o.m.e.r omer</t>
  </si>
  <si>
    <t>Løftebukk port 23</t>
  </si>
  <si>
    <t>Løftebukk port 17</t>
  </si>
  <si>
    <t>Løftebukk port 18</t>
  </si>
  <si>
    <t>Løftebukk port 19</t>
  </si>
  <si>
    <t>Løftebord til stridsvogn</t>
  </si>
  <si>
    <t>Edmo</t>
  </si>
  <si>
    <t>Corghi</t>
  </si>
  <si>
    <t>Corchi</t>
  </si>
  <si>
    <t>Dunlop</t>
  </si>
  <si>
    <t>3500kg</t>
  </si>
  <si>
    <t>Løftebukk til skuter</t>
  </si>
  <si>
    <t>Grazia</t>
  </si>
  <si>
    <t>HØYBUKTMOEN</t>
  </si>
  <si>
    <t>Vegg svingkran</t>
  </si>
  <si>
    <t>Hitachi</t>
  </si>
  <si>
    <t>9119303001L</t>
  </si>
  <si>
    <t>Traveskran</t>
  </si>
  <si>
    <t>K 8998</t>
  </si>
  <si>
    <r>
      <rPr>
        <sz val="11"/>
        <rFont val="Garamond"/>
        <family val="1"/>
      </rPr>
      <t>Kjettingtalje med kjørbar
løpekatt</t>
    </r>
  </si>
  <si>
    <t>92B9577005L</t>
  </si>
  <si>
    <t>K 8999</t>
  </si>
  <si>
    <r>
      <rPr>
        <sz val="11"/>
        <rFont val="Garamond"/>
        <family val="1"/>
      </rPr>
      <t>Enskinne bane med manuell
løpekatt og talje</t>
    </r>
  </si>
  <si>
    <r>
      <rPr>
        <sz val="11"/>
        <rFont val="Garamond"/>
      </rPr>
      <t>Demag og
elepant</t>
    </r>
  </si>
  <si>
    <t>Talje</t>
  </si>
  <si>
    <t>Slager</t>
  </si>
  <si>
    <t>En skinne bane</t>
  </si>
  <si>
    <t>44114.3</t>
  </si>
  <si>
    <t>T000340</t>
  </si>
  <si>
    <t>Powertex</t>
  </si>
  <si>
    <r>
      <rPr>
        <sz val="11"/>
        <rFont val="Garamond"/>
        <family val="1"/>
      </rPr>
      <t>Enskinnebane med el.talje og
løpekatt</t>
    </r>
  </si>
  <si>
    <t>91G3208018L</t>
  </si>
  <si>
    <t>ASAP Lock</t>
  </si>
  <si>
    <t>24F0578680521</t>
  </si>
  <si>
    <t>Fallsikringselle</t>
  </si>
  <si>
    <t>23c0472214080</t>
  </si>
  <si>
    <t>Honeywell</t>
  </si>
  <si>
    <t>14627 /
27871-BR</t>
  </si>
  <si>
    <t>Taumoped</t>
  </si>
  <si>
    <t>Eder power climber</t>
  </si>
  <si>
    <r>
      <rPr>
        <sz val="11"/>
        <rFont val="Garamond"/>
        <family val="1"/>
      </rPr>
      <t>EPC240-B-0010
71</t>
    </r>
  </si>
  <si>
    <t>Støtteline</t>
  </si>
  <si>
    <t>21227186/118</t>
  </si>
  <si>
    <t>Falldemowr</t>
  </si>
  <si>
    <t>Sar</t>
  </si>
  <si>
    <t>24c055343506</t>
  </si>
  <si>
    <t>c072aa01</t>
  </si>
  <si>
    <t>Redningsblokk</t>
  </si>
  <si>
    <t>Ikar</t>
  </si>
  <si>
    <t>To søylet løftebukk</t>
  </si>
  <si>
    <t>B211B1337</t>
  </si>
  <si>
    <t>211B1336</t>
  </si>
  <si>
    <t>4 søylet løftebukk</t>
  </si>
  <si>
    <t>051143-01/02</t>
  </si>
  <si>
    <t>051143-01/01</t>
  </si>
  <si>
    <t>Elprom</t>
  </si>
  <si>
    <t>Delsum 1</t>
  </si>
  <si>
    <t>Delsum 2</t>
  </si>
  <si>
    <t>Det presiseres at oversikten over objekter kan være ufullstendig og kun ment som et estimat. Flere kontrollobjekter kan tilkomme, og disse skal prises som leverandørens inngitte pris på tilsvarende objekt. Bortfall av objekter vil ikke kompenseres for økonomisk.</t>
  </si>
  <si>
    <t>Operative anlegg estimert årlig omsetning</t>
  </si>
  <si>
    <t>Sakkyndig kontroll (reisekostnader skal være inkludert i enhetsprisene)</t>
  </si>
  <si>
    <t>Operativt anlegg</t>
  </si>
  <si>
    <t>Wire</t>
  </si>
  <si>
    <t>Jlb</t>
  </si>
  <si>
    <t xml:space="preserve">JLB10/92 </t>
  </si>
  <si>
    <t>Flat stropp</t>
  </si>
  <si>
    <t>Safex</t>
  </si>
  <si>
    <t>6819.025</t>
  </si>
  <si>
    <t>Snabeljekk</t>
  </si>
  <si>
    <t>Ac Hydraulikk</t>
  </si>
  <si>
    <t>Løpekatt på enskinnebane</t>
  </si>
  <si>
    <t>Corso</t>
  </si>
  <si>
    <t>Løftebukk 2-søylet for bil</t>
  </si>
  <si>
    <t>Girkasseløfter for bil</t>
  </si>
  <si>
    <t>Comdact</t>
  </si>
  <si>
    <t>Jekketralle med høyt løft</t>
  </si>
  <si>
    <t>Gigant</t>
  </si>
  <si>
    <t>Biljekk</t>
  </si>
  <si>
    <t>Compact</t>
  </si>
  <si>
    <t>2t-cg31304</t>
  </si>
  <si>
    <t>Jekketralle</t>
  </si>
  <si>
    <t>Quicklift</t>
  </si>
  <si>
    <t>Fatløfter</t>
  </si>
  <si>
    <t>Opal</t>
  </si>
  <si>
    <t>Båndstropp</t>
  </si>
  <si>
    <t>Gjelkeklemme</t>
  </si>
  <si>
    <t>Løfteåk klystron klasse</t>
  </si>
  <si>
    <t>Løfteåk for klystron</t>
  </si>
  <si>
    <t>Løfteåk for solenoide</t>
  </si>
  <si>
    <t>Sjakkel</t>
  </si>
  <si>
    <t>GP</t>
  </si>
  <si>
    <t>Rundslings</t>
  </si>
  <si>
    <t>Gunnebo</t>
  </si>
  <si>
    <t>45-103391-0103</t>
  </si>
  <si>
    <t>45-49794-0049</t>
  </si>
  <si>
    <t>45-103391-0138</t>
  </si>
  <si>
    <t>45-103391-0121</t>
  </si>
  <si>
    <t>45-103391-0189</t>
  </si>
  <si>
    <t xml:space="preserve"> 45-104602-0056</t>
  </si>
  <si>
    <t>Carlstal</t>
  </si>
  <si>
    <t>206-1362363-0008</t>
  </si>
  <si>
    <t>Rundslings kroker</t>
  </si>
  <si>
    <t>Toppløkke</t>
  </si>
  <si>
    <t>H-bjelke for løpekatt</t>
  </si>
  <si>
    <t>H-bjelke for bjelkeklemme</t>
  </si>
  <si>
    <t>Hydraulisk gulv kran</t>
  </si>
  <si>
    <t>Ravagioli</t>
  </si>
  <si>
    <t>Løfteøyer tak</t>
  </si>
  <si>
    <t>El talje</t>
  </si>
  <si>
    <t>Løfteøye i tak</t>
  </si>
  <si>
    <t>Løpekatt</t>
  </si>
  <si>
    <t>T36-78800073</t>
  </si>
  <si>
    <t>Jekketralle palleheis</t>
  </si>
  <si>
    <t>RZ-Z15</t>
  </si>
  <si>
    <t xml:space="preserve">Jekketralle </t>
  </si>
  <si>
    <t>Jorex</t>
  </si>
  <si>
    <t>1511273/064</t>
  </si>
  <si>
    <t>14091273/032</t>
  </si>
  <si>
    <t>Wire med 2 løkker</t>
  </si>
  <si>
    <t>AKO</t>
  </si>
  <si>
    <t>Enskinnebane med løpekatt</t>
  </si>
  <si>
    <t>Tractel</t>
  </si>
  <si>
    <t>Indre-Troms</t>
  </si>
  <si>
    <t>Manuell kjettingtalje/løpekatt</t>
  </si>
  <si>
    <t>Tralift/svero</t>
  </si>
  <si>
    <t>NN</t>
  </si>
  <si>
    <t>Wire ståltaustropp</t>
  </si>
  <si>
    <t>Erling Haug</t>
  </si>
  <si>
    <t>085/99</t>
  </si>
  <si>
    <t>Sjakkel Harpe sjakkel</t>
  </si>
  <si>
    <t>Lift manuell flyttbar</t>
  </si>
  <si>
    <t>Instant jcpt 3.0</t>
  </si>
  <si>
    <t>41627-6</t>
  </si>
  <si>
    <t>Toyota hps 20</t>
  </si>
  <si>
    <t>Høytløftende deleløfter</t>
  </si>
  <si>
    <t>15011273/016</t>
  </si>
  <si>
    <t>Løftebord/vareheis</t>
  </si>
  <si>
    <t>Edmo lift Ts 2000 b</t>
  </si>
  <si>
    <t>Girkasse jekk</t>
  </si>
  <si>
    <t>Hamron</t>
  </si>
  <si>
    <t>222578820200107</t>
  </si>
  <si>
    <t>Løftebord på hjul</t>
  </si>
  <si>
    <t>Wfi a/b</t>
  </si>
  <si>
    <t>gy 1501013</t>
  </si>
  <si>
    <t>Vinsj til dør</t>
  </si>
  <si>
    <t>Huchez</t>
  </si>
  <si>
    <t>157301/2018</t>
  </si>
  <si>
    <t>Kjettingtalje m/manuell løpekatt</t>
  </si>
  <si>
    <t>K8738</t>
  </si>
  <si>
    <t>Klokketalje</t>
  </si>
  <si>
    <t>Løpekatt manuell</t>
  </si>
  <si>
    <t>Kjettingtalje med kjørbar løpekatt</t>
  </si>
  <si>
    <t>Liftkit</t>
  </si>
  <si>
    <t>h31432</t>
  </si>
  <si>
    <t>Man klokketalje</t>
  </si>
  <si>
    <t>Tracel</t>
  </si>
  <si>
    <t>Pbp</t>
  </si>
  <si>
    <t>Manuell kjettingtalje</t>
  </si>
  <si>
    <t>Wiretalje på en skinne bane</t>
  </si>
  <si>
    <t>A8836</t>
  </si>
  <si>
    <t>Tralift løftebukk</t>
  </si>
  <si>
    <t>Tripod msa</t>
  </si>
  <si>
    <t>r45675t</t>
  </si>
  <si>
    <t>Kjettingtalje på en skinne bane</t>
  </si>
  <si>
    <t>u05171</t>
  </si>
  <si>
    <t>20925521/007</t>
  </si>
  <si>
    <t>Msa</t>
  </si>
  <si>
    <t>20956332/060</t>
  </si>
  <si>
    <t>Anker tau m/brems</t>
  </si>
  <si>
    <t>20959201/018</t>
  </si>
  <si>
    <t>20951284/081</t>
  </si>
  <si>
    <t>20927650/038</t>
  </si>
  <si>
    <t>20925074/020</t>
  </si>
  <si>
    <t>20925075/027</t>
  </si>
  <si>
    <t>20924227/029</t>
  </si>
  <si>
    <t>20952949/039</t>
  </si>
  <si>
    <t>20950232/006</t>
  </si>
  <si>
    <t>20951284/089</t>
  </si>
  <si>
    <t>20951284/054</t>
  </si>
  <si>
    <t>20952947/089</t>
  </si>
  <si>
    <t>20950232/047</t>
  </si>
  <si>
    <t>20951284/082</t>
  </si>
  <si>
    <t>20917951/026</t>
  </si>
  <si>
    <t>20952947/056</t>
  </si>
  <si>
    <t>Ankerstropp</t>
  </si>
  <si>
    <t>20925221/022</t>
  </si>
  <si>
    <t>20917951/015</t>
  </si>
  <si>
    <t>20952947/082</t>
  </si>
  <si>
    <t>20951284/113</t>
  </si>
  <si>
    <t>20950232/026</t>
  </si>
  <si>
    <t>Skait</t>
  </si>
  <si>
    <t>32837/0102</t>
  </si>
  <si>
    <t>20952947/581</t>
  </si>
  <si>
    <t>20950232/041</t>
  </si>
  <si>
    <t>20950232/049</t>
  </si>
  <si>
    <t>20951284/039</t>
  </si>
  <si>
    <t>Vaier vinsj</t>
  </si>
  <si>
    <t>Bretteville csw-3060</t>
  </si>
  <si>
    <t>28-6144</t>
  </si>
  <si>
    <t>Beltegående lift</t>
  </si>
  <si>
    <t>Leguan 190</t>
  </si>
  <si>
    <t>Rundsling</t>
  </si>
  <si>
    <t>Flatstropp</t>
  </si>
  <si>
    <t>8028063t</t>
  </si>
  <si>
    <t>To part kjettingskrev</t>
  </si>
  <si>
    <t>82943-1</t>
  </si>
  <si>
    <t>Firepart kjetting</t>
  </si>
  <si>
    <t>190-07</t>
  </si>
  <si>
    <t>10155/0219</t>
  </si>
  <si>
    <t>10155/0214</t>
  </si>
  <si>
    <t>127117-0252</t>
  </si>
  <si>
    <t>Koni</t>
  </si>
  <si>
    <t>mp00171</t>
  </si>
  <si>
    <t>Firesøylet løftebukk</t>
  </si>
  <si>
    <t>AC</t>
  </si>
  <si>
    <t>Palletruck</t>
  </si>
  <si>
    <t>Hangcha</t>
  </si>
  <si>
    <t>55bd00027</t>
  </si>
  <si>
    <t>BT</t>
  </si>
  <si>
    <t>2140092.140602</t>
  </si>
  <si>
    <t>AJ</t>
  </si>
  <si>
    <t>Munck monobeam</t>
  </si>
  <si>
    <t>k9439</t>
  </si>
  <si>
    <t>Planeta</t>
  </si>
  <si>
    <t>Enskinnebane m/el talje og løpekatt</t>
  </si>
  <si>
    <t>a6444</t>
  </si>
  <si>
    <t>Vareheis/løftebord</t>
  </si>
  <si>
    <t>Translyft tnt 5000s</t>
  </si>
  <si>
    <t>El vinsj til dør</t>
  </si>
  <si>
    <t>Hughez</t>
  </si>
  <si>
    <t>Man handvinsj til luke</t>
  </si>
  <si>
    <t>Maritim service</t>
  </si>
  <si>
    <t>02-0104</t>
  </si>
  <si>
    <t>02-0105</t>
  </si>
  <si>
    <t>master</t>
  </si>
  <si>
    <t>advanst handling</t>
  </si>
  <si>
    <t>11092-1/6</t>
  </si>
  <si>
    <t>kjettingtalje</t>
  </si>
  <si>
    <t>hangzhou</t>
  </si>
  <si>
    <t>Enskinnebane m/man løpekatt og talje</t>
  </si>
  <si>
    <t>tralift</t>
  </si>
  <si>
    <t>Motor løfteåk</t>
  </si>
  <si>
    <t>n1803000022</t>
  </si>
  <si>
    <t>2115bn170324</t>
  </si>
  <si>
    <t>Vaier til trifor vaier jekk</t>
  </si>
  <si>
    <t>jlb/09/01</t>
  </si>
  <si>
    <t>Vaier skrev</t>
  </si>
  <si>
    <t>Sthal</t>
  </si>
  <si>
    <t>Mega</t>
  </si>
  <si>
    <t>Enskinnebane med man løpekatt og talje</t>
  </si>
  <si>
    <t>Yale</t>
  </si>
  <si>
    <t>d67913</t>
  </si>
  <si>
    <t>Enskinnebane med el talje og man løpekatt</t>
  </si>
  <si>
    <t>Gis</t>
  </si>
  <si>
    <t>Flyttbart løftepunkt på hjul for motor rep</t>
  </si>
  <si>
    <t>Man kjettingtalje</t>
  </si>
  <si>
    <t>Elephant</t>
  </si>
  <si>
    <t>man kjettingtalje</t>
  </si>
  <si>
    <t>Valex</t>
  </si>
  <si>
    <t>11-2009</t>
  </si>
  <si>
    <t>Mnskinnebane med manuell løpekatt og talje</t>
  </si>
  <si>
    <t>ge06872</t>
  </si>
  <si>
    <t>Vaierjekk</t>
  </si>
  <si>
    <t>Trifor</t>
  </si>
  <si>
    <t>n180800085</t>
  </si>
  <si>
    <t>0.68</t>
  </si>
  <si>
    <t>Vaier jekk trifor</t>
  </si>
  <si>
    <t>jbl9701</t>
  </si>
  <si>
    <t>Vicinay</t>
  </si>
  <si>
    <t>051-276</t>
  </si>
  <si>
    <t>b27272</t>
  </si>
  <si>
    <t>b27286</t>
  </si>
  <si>
    <t>ge05871</t>
  </si>
  <si>
    <t>ge06784</t>
  </si>
  <si>
    <t>ge06818</t>
  </si>
  <si>
    <t>a32791</t>
  </si>
  <si>
    <t>a80011492</t>
  </si>
  <si>
    <t>Fallbrems</t>
  </si>
  <si>
    <t>Tau</t>
  </si>
  <si>
    <t>21001394/01</t>
  </si>
  <si>
    <t>Prisene skal inkludere alle kostander knyttet til jobben, jf. konkurransegrunnlagets del II vedlegg 2.1, kapittel 7</t>
  </si>
  <si>
    <t>Beskrivelse/ytelse</t>
  </si>
  <si>
    <t>Estimert antall / omsetning</t>
  </si>
  <si>
    <t>Enhetspris / prosent (NOK, eks. mva.)</t>
  </si>
  <si>
    <t>PÅSLAGSPROSENT SKAFFEVARER</t>
  </si>
  <si>
    <r>
      <rPr>
        <sz val="11"/>
        <color rgb="FF000000"/>
        <rFont val="Garamond"/>
      </rPr>
      <t>Påslagsprosent</t>
    </r>
    <r>
      <rPr>
        <sz val="11"/>
        <color rgb="FFFF0000"/>
        <rFont val="Garamond"/>
      </rPr>
      <t xml:space="preserve"> </t>
    </r>
    <r>
      <rPr>
        <sz val="11"/>
        <color rgb="FF000000"/>
        <rFont val="Garamond"/>
      </rPr>
      <t xml:space="preserve">materiell/skaffevarer, jf. Konkurransegrunnlagets del II vedlegg 2.1, punkt 7.6 og 7.7 </t>
    </r>
  </si>
  <si>
    <t>NA</t>
  </si>
  <si>
    <t>%</t>
  </si>
  <si>
    <t>ØVRIGE YTELSER</t>
  </si>
  <si>
    <t>Sakkyndig kontroll av Lastebilkran m/vinsj</t>
  </si>
  <si>
    <t>G8</t>
  </si>
  <si>
    <t>stk</t>
  </si>
  <si>
    <t>Sakkyndig kontroll av løpekatt med taljer</t>
  </si>
  <si>
    <t>G10</t>
  </si>
  <si>
    <t>Sakkyndig kontroll av kjettingtalje manuelle</t>
  </si>
  <si>
    <t>Sakkyndig kontroll av wiretalje håndoperert</t>
  </si>
  <si>
    <t>Sakkyndig kontroll av  talje luftdreven</t>
  </si>
  <si>
    <t>G7</t>
  </si>
  <si>
    <t>Sakkyndig kontroll av åk større enn 20 tonn</t>
  </si>
  <si>
    <t>G11</t>
  </si>
  <si>
    <t>Sakkyndig kontroll av åk mindre enn 20 tonn</t>
  </si>
  <si>
    <t>Sakkyndig kontroll av fatløfter</t>
  </si>
  <si>
    <t>Sakkyndig kontroll av fallsikringssel</t>
  </si>
  <si>
    <t>Fallsikring</t>
  </si>
  <si>
    <t>Sakkyndig kontroll av øyebolt</t>
  </si>
  <si>
    <t>Sakkyndig kontroll av kasteblokk</t>
  </si>
  <si>
    <t>Sakkyndig kontroll av kjettingskrev 1-2 part tom. 10mm</t>
  </si>
  <si>
    <t>Sakkyndig kontroll av kjettingskrev 1-4 part o/10 mm</t>
  </si>
  <si>
    <t>Sakkyndig kontroll av wireskrev 1-2 part tom 16 mm</t>
  </si>
  <si>
    <t>Sakkyndig kontroll av wireskrev 3-4 part tom 16 mm</t>
  </si>
  <si>
    <t>Sakkyndig kontroll av wireskrev 1-4 part o/16 mm</t>
  </si>
  <si>
    <t>Sakkyndig kontroll av pallegaffel</t>
  </si>
  <si>
    <t>Sakkyndig kontroll av pallegaffel stor</t>
  </si>
  <si>
    <t>Sakkyndig kontroll av kjettingtalje håndoperert</t>
  </si>
  <si>
    <t>Sakkyndig kontroll av wiretaljer håndoperert</t>
  </si>
  <si>
    <t>Sakkyndig kontroll av toppring</t>
  </si>
  <si>
    <t>Sakkyndig kontroll av øyebolter</t>
  </si>
  <si>
    <t>Sakkyndig kontroll av sjakler wll under 17 tonn</t>
  </si>
  <si>
    <t>Sakkyndig kontroll av sjakler wll over 17 tonn</t>
  </si>
  <si>
    <t>Sakkyndig kontroll av wirestropper wll tom. 2 tonn</t>
  </si>
  <si>
    <t>Sakkyndig kontroll av wirestropper wll 2 - 10 tonn</t>
  </si>
  <si>
    <t>Sakkyndig kontroll av wirestropp wll over 10 tonn</t>
  </si>
  <si>
    <t>Sakkyndig kontroll av plateklyper</t>
  </si>
  <si>
    <t>Sakkyndig kontroll av fiberstropper wll under 5 tonn</t>
  </si>
  <si>
    <t>Sakkyndig kontroll av fiberstropp wll over 5 tonn</t>
  </si>
  <si>
    <t>Sakkyndig kontroll av fiberstroppskrev wll tom. 3 tonn</t>
  </si>
  <si>
    <t>Sakkyndig kontroll av fiberstroppskrev wll over 3 tonn</t>
  </si>
  <si>
    <t>Sakkyndig kontroll av wireskrev 3-4 part o/16 mm</t>
  </si>
  <si>
    <t>Sakkyndig kontroll av wireskrev 1-4 part o/16 med mer</t>
  </si>
  <si>
    <t>Utleie og etablering av prøvelast basert på vanntank og vanntapping der vannforsyning er tilgjengelig, 0,2 tonn, ekskl frakt</t>
  </si>
  <si>
    <t>Utleie og etablering av prøvelast basert på vanntank og vanntapping der vannforsyning er tilgjengelig, 0,5 tonn, ekskl frakt</t>
  </si>
  <si>
    <t>Utleie og etablering av prøvelast basert på vanntank og vanntapping der vannforsyning er tilgjengelig, 1 tonn, ekskl frakt</t>
  </si>
  <si>
    <t>Utleie og etablering av prøvelast basert på vanntank og vanntapping der vannforsyning er tilgjengelig, 2 tonn, ekskl frakt</t>
  </si>
  <si>
    <t>Utleie og etablering av prøvelast basert på vanntank og vanntapping der vannforsyning er tilgjengelig, 3 tonn, ekskl frakt</t>
  </si>
  <si>
    <t>Utleie og etablering av prøvelast basert på vanntank og vanntapping der vannforsyning er tilgjengelig, 5 tonn, ekskl frakt</t>
  </si>
  <si>
    <t>Utleie av prøvelast basert på lodd, 0,2 tonn, prises som leiepris per døgn, ekskl frakt</t>
  </si>
  <si>
    <t>Utleie av prøvelast basert på lodd, 0,5 tonn, prises som leiepris per døgn, ekskl frakt</t>
  </si>
  <si>
    <t>Utleie av prøvelast basert på lodd, 1 tonn, prises som leiepris per døgn, ekskl frakt</t>
  </si>
  <si>
    <t>Utleie av prøvelast basert på lodd, 2 tonn, prises som leiepris per døgn, ekskl frakt</t>
  </si>
  <si>
    <t>Utleie av prøvelast basert på lodd, 3 tonn, prises som leiepris per døgn, ekskl frakt</t>
  </si>
  <si>
    <t>Utleie av prøvelast basert på lodd, 5 tonn, prises som leiepris per døgn, ekskl frakt</t>
  </si>
  <si>
    <t>Utleie av prøvelast basert på lodd, 10 tonn, prises som leiepris per døgn, ekskl frakt</t>
  </si>
  <si>
    <t>Delsum 3</t>
  </si>
  <si>
    <t xml:space="preserve">Det presiseres at oversikten over objekter kan være ufullstendig og kun ment som et estimat. Flere kontrollobjekter kan tilkomme, og disse skal prises som leverandørens inngitte pris på tilsvarende objekt </t>
  </si>
  <si>
    <t>Estimert årlig omsetning. Antallete timer er ikke bindende for oppdragsgiver.</t>
  </si>
  <si>
    <t>Prisene skal inkludere alle kostander knyttet til jobben, jf. konkurransegrunnlagets del II vedlegg 2.1, kapittel 7.2</t>
  </si>
  <si>
    <t>TIMESARBEIDER</t>
  </si>
  <si>
    <t>Timepris kontrollør/servicetekniker, hverdag kl 0800-1600</t>
  </si>
  <si>
    <t>time</t>
  </si>
  <si>
    <t>Timepris kontrollør/servicetekniker, overtid, hverdag, kl 1600-2100</t>
  </si>
  <si>
    <t>Timepris lærling, hverdag kl 0800-1600</t>
  </si>
  <si>
    <t>Timepris elektriker gr. L, hverdag kl 0800-1600</t>
  </si>
  <si>
    <t>Timepris ingeniør elektro, hverdag kl 0800-1600</t>
  </si>
  <si>
    <t>Timepris ingeniør, maskin, automasjon, eller tilsvarende, hverdag , kl 0800-1600</t>
  </si>
  <si>
    <t>Timepris sivilingeniør, maskin, automasjon, eller tilsvarende, hverdag , kl 0800-1600</t>
  </si>
  <si>
    <t>Delsum 4</t>
  </si>
  <si>
    <r>
      <rPr>
        <b/>
        <sz val="11"/>
        <color rgb="FF000000"/>
        <rFont val="Arial"/>
      </rPr>
      <t>Oppmøtekostnad ekskl. mva.</t>
    </r>
    <r>
      <rPr>
        <sz val="11"/>
        <color rgb="FF000000"/>
        <rFont val="Arial"/>
      </rPr>
      <t> </t>
    </r>
  </si>
  <si>
    <t> </t>
  </si>
  <si>
    <t>Oppmøtekostnaden skal gjelde for alle typer oppdrag</t>
  </si>
  <si>
    <r>
      <t>Beskrivelse</t>
    </r>
    <r>
      <rPr>
        <sz val="10"/>
        <rFont val="Arial"/>
      </rPr>
      <t> </t>
    </r>
  </si>
  <si>
    <t>Estimert antall oppmøter pr. år</t>
  </si>
  <si>
    <r>
      <t>Enhet</t>
    </r>
    <r>
      <rPr>
        <sz val="10"/>
        <rFont val="Arial"/>
      </rPr>
      <t> </t>
    </r>
  </si>
  <si>
    <t>Pris pr. oppmøte i NOK</t>
  </si>
  <si>
    <t>Oppmøtekostnader Setermoen</t>
  </si>
  <si>
    <t>Setermoen leir</t>
  </si>
  <si>
    <t>stk </t>
  </si>
  <si>
    <t>Oppmøtekostnader Bardufoss</t>
  </si>
  <si>
    <t>Heggelia Rustad</t>
  </si>
  <si>
    <t>Bardufoss flystasjon</t>
  </si>
  <si>
    <t>Oppmøtekostnader Sørreisa</t>
  </si>
  <si>
    <t>Luftforsvarets stasjon Sørreisa</t>
  </si>
  <si>
    <t>Oppmøtekostnader Skjold</t>
  </si>
  <si>
    <t>Skjold Leir</t>
  </si>
  <si>
    <t>Oppmøtekostnader Porsanger</t>
  </si>
  <si>
    <t>Banak flystasjon</t>
  </si>
  <si>
    <t>Porsangmoen</t>
  </si>
  <si>
    <t>Oppmøtekostnader Kirkenes</t>
  </si>
  <si>
    <t>Høybuktmoen</t>
  </si>
  <si>
    <t>DELSUM til evaluering</t>
  </si>
  <si>
    <t>*Oppmøtekostnad inkl. lønn, kjøregodtgjørelse, ferge, bom, parkering, reise, opphold og diett.</t>
  </si>
  <si>
    <t>Antall oppmøter er et estimat, og er ikke bindende for oppdragsgiver.</t>
  </si>
  <si>
    <t>Se for øvrig vedlegg 2.1 kap. 7</t>
  </si>
  <si>
    <t>FELTENE NEDENFOR FYLLES UT AUTOMATISK!</t>
  </si>
  <si>
    <t>Sakkyndig kontroll</t>
  </si>
  <si>
    <t>Service</t>
  </si>
  <si>
    <t>Kontroll og service OA</t>
  </si>
  <si>
    <t>Påslagsprosent og diverse tjenester</t>
  </si>
  <si>
    <t>Timepriser</t>
  </si>
  <si>
    <t>Reise-, opphold</t>
  </si>
  <si>
    <t xml:space="preserve">Totalsum </t>
  </si>
  <si>
    <t>Delsum 1, B1</t>
  </si>
  <si>
    <t>Delsum 2, B1</t>
  </si>
  <si>
    <t>Delsum 1, B2</t>
  </si>
  <si>
    <t>Delsum 2, B2</t>
  </si>
  <si>
    <t>Delsum B3</t>
  </si>
  <si>
    <t>Delsum B4</t>
  </si>
  <si>
    <t>Delsum B5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</si>
</sst>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kr&quot;\ #,##0.00;[Red]\-&quot;kr&quot;\ #,##0.00"/>
    <numFmt numFmtId="43" formatCode="_-* #,##0.00_-;\-* #,##0.00_-;_-* &quot;-&quot;??_-;_-@_-"/>
    <numFmt numFmtId="164" formatCode="_ * #,##0.00_ ;_ * \-#,##0.00_ ;_ * &quot;-&quot;??_ ;_ @_ "/>
    <numFmt numFmtId="165" formatCode="0.000\ %"/>
    <numFmt numFmtId="166" formatCode="_ * #,##0_ ;_ * \-#,##0_ ;_ * &quot;-&quot;??_ ;_ @_ "/>
    <numFmt numFmtId="167" formatCode="000000"/>
    <numFmt numFmtId="168" formatCode="00000"/>
    <numFmt numFmtId="169" formatCode="0.0"/>
    <numFmt numFmtId="170" formatCode="0.000"/>
    <numFmt numFmtId="171" formatCode="0000"/>
    <numFmt numFmtId="172" formatCode="000000000"/>
  </numFmts>
  <fonts count="45">
    <font>
      <sz val="11"/>
      <color theme="1"/>
      <name val="Garamond"/>
      <family val="2"/>
    </font>
    <font>
      <sz val="11"/>
      <color theme="1"/>
      <name val="Garamond"/>
      <family val="2"/>
    </font>
    <font>
      <sz val="11"/>
      <color rgb="FFFF0000"/>
      <name val="Garamond"/>
      <family val="2"/>
    </font>
    <font>
      <sz val="11"/>
      <color theme="1"/>
      <name val="Aptos Narrow"/>
      <family val="2"/>
      <scheme val="minor"/>
    </font>
    <font>
      <b/>
      <sz val="10"/>
      <name val="Arial"/>
      <family val="2"/>
    </font>
    <font>
      <sz val="10"/>
      <name val="Arial"/>
      <family val="2"/>
    </font>
    <font>
      <b/>
      <sz val="11"/>
      <color theme="1"/>
      <name val="Garamond"/>
      <family val="1"/>
    </font>
    <font>
      <b/>
      <sz val="11"/>
      <color theme="1"/>
      <name val="Aptos Narrow"/>
      <family val="2"/>
      <scheme val="minor"/>
    </font>
    <font>
      <b/>
      <sz val="11"/>
      <color theme="0"/>
      <name val="Garamond"/>
      <family val="1"/>
    </font>
    <font>
      <sz val="11"/>
      <name val="Garamond"/>
      <family val="2"/>
    </font>
    <font>
      <sz val="8"/>
      <name val="Garamond"/>
      <family val="2"/>
    </font>
    <font>
      <sz val="11"/>
      <color theme="0"/>
      <name val="Garamond"/>
      <family val="2"/>
    </font>
    <font>
      <b/>
      <sz val="11"/>
      <color theme="0"/>
      <name val="Aptos Narrow"/>
      <family val="2"/>
      <scheme val="minor"/>
    </font>
    <font>
      <b/>
      <sz val="10"/>
      <color rgb="FFFF0000"/>
      <name val="Arial"/>
      <family val="2"/>
    </font>
    <font>
      <b/>
      <sz val="11"/>
      <color rgb="FFFF0000"/>
      <name val="Aptos Narrow"/>
      <family val="2"/>
      <scheme val="minor"/>
    </font>
    <font>
      <sz val="11"/>
      <name val="Garamond"/>
      <family val="1"/>
    </font>
    <font>
      <sz val="11"/>
      <color rgb="FFFF0000"/>
      <name val="Garamond"/>
      <family val="1"/>
    </font>
    <font>
      <b/>
      <sz val="11"/>
      <name val="Garamond"/>
      <family val="1"/>
    </font>
    <font>
      <b/>
      <sz val="9"/>
      <color rgb="FFFF0000"/>
      <name val="Arial"/>
      <family val="2"/>
    </font>
    <font>
      <sz val="10"/>
      <color rgb="FFFF0000"/>
      <name val="Arial"/>
      <family val="2"/>
    </font>
    <font>
      <b/>
      <sz val="9"/>
      <name val="Arial"/>
      <family val="2"/>
    </font>
    <font>
      <sz val="12"/>
      <color theme="1"/>
      <name val="Garamond"/>
      <family val="2"/>
    </font>
    <font>
      <b/>
      <sz val="12"/>
      <name val="Arial"/>
      <family val="2"/>
    </font>
    <font>
      <sz val="11"/>
      <color theme="1"/>
      <name val="Arial"/>
      <family val="2"/>
    </font>
    <font>
      <b/>
      <sz val="11"/>
      <color rgb="FFFF0000"/>
      <name val="Garamond"/>
      <family val="1"/>
    </font>
    <font>
      <b/>
      <sz val="12"/>
      <color theme="0"/>
      <name val="Garamond"/>
      <family val="1"/>
    </font>
    <font>
      <b/>
      <sz val="12"/>
      <name val="Garamond"/>
      <family val="1"/>
    </font>
    <font>
      <sz val="12"/>
      <name val="Garamond"/>
      <family val="1"/>
    </font>
    <font>
      <sz val="11"/>
      <color theme="1"/>
      <name val="Garamond"/>
      <family val="1"/>
    </font>
    <font>
      <sz val="11"/>
      <color rgb="FF000000"/>
      <name val="Garamond"/>
      <family val="1"/>
    </font>
    <font>
      <sz val="11"/>
      <color theme="1"/>
      <name val="Garamond"/>
    </font>
    <font>
      <sz val="11"/>
      <name val="Garamond"/>
    </font>
    <font>
      <sz val="11"/>
      <color rgb="FF000000"/>
      <name val="Garamond"/>
    </font>
    <font>
      <sz val="11"/>
      <color rgb="FFFF0000"/>
      <name val="Garamond"/>
    </font>
    <font>
      <b/>
      <sz val="11"/>
      <name val="Garamond"/>
    </font>
    <font>
      <sz val="11"/>
      <color rgb="FF000000"/>
      <name val="Arial"/>
    </font>
    <font>
      <sz val="11"/>
      <name val="Arial"/>
    </font>
    <font>
      <b/>
      <sz val="11"/>
      <name val="Arial"/>
    </font>
    <font>
      <sz val="10"/>
      <name val="Arial"/>
    </font>
    <font>
      <b/>
      <sz val="10"/>
      <name val="Arial"/>
    </font>
    <font>
      <sz val="11"/>
      <color rgb="FF000000"/>
      <name val="Garamond"/>
      <family val="2"/>
    </font>
    <font>
      <b/>
      <sz val="11"/>
      <color rgb="FF000000"/>
      <name val="Arial"/>
    </font>
    <font>
      <sz val="9"/>
      <color rgb="FF000000"/>
      <name val="Arial"/>
    </font>
    <font>
      <sz val="14"/>
      <color theme="1"/>
      <name val="Garamond"/>
      <family val="2"/>
    </font>
    <font>
      <b/>
      <sz val="11"/>
      <color rgb="FF000000"/>
      <name val="Arial"/>
      <family val="2"/>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1"/>
        <bgColor indexed="64"/>
      </patternFill>
    </fill>
    <fill>
      <patternFill patternType="solid">
        <fgColor theme="3" tint="0.89999084444715716"/>
        <bgColor indexed="64"/>
      </patternFill>
    </fill>
    <fill>
      <patternFill patternType="solid">
        <fgColor theme="0" tint="-4.9989318521683403E-2"/>
        <bgColor indexed="64"/>
      </patternFill>
    </fill>
    <fill>
      <patternFill patternType="solid">
        <fgColor rgb="FFDAE9F8"/>
        <bgColor rgb="FF000000"/>
      </patternFill>
    </fill>
    <fill>
      <patternFill patternType="solid">
        <fgColor rgb="FFDAF2D0"/>
        <bgColor rgb="FF000000"/>
      </patternFill>
    </fill>
  </fills>
  <borders count="43">
    <border>
      <left/>
      <right/>
      <top/>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7">
    <xf numFmtId="0" fontId="0" fillId="0" borderId="0"/>
    <xf numFmtId="9" fontId="1" fillId="0" borderId="0" applyFont="0" applyFill="0" applyBorder="0" applyAlignment="0" applyProtection="0"/>
    <xf numFmtId="0" fontId="5" fillId="0" borderId="0"/>
    <xf numFmtId="0" fontId="1" fillId="0" borderId="0"/>
    <xf numFmtId="0" fontId="3" fillId="0" borderId="0"/>
    <xf numFmtId="164" fontId="1" fillId="0" borderId="0" applyFont="0" applyFill="0" applyBorder="0" applyAlignment="0" applyProtection="0"/>
    <xf numFmtId="43" fontId="1" fillId="0" borderId="0" applyFont="0" applyFill="0" applyBorder="0" applyAlignment="0" applyProtection="0"/>
  </cellStyleXfs>
  <cellXfs count="249">
    <xf numFmtId="0" fontId="0" fillId="0" borderId="0" xfId="0"/>
    <xf numFmtId="0" fontId="4" fillId="0" borderId="0" xfId="0" applyFont="1"/>
    <xf numFmtId="0" fontId="0" fillId="3" borderId="0" xfId="0" applyFill="1"/>
    <xf numFmtId="0" fontId="7" fillId="6" borderId="12" xfId="4" applyFont="1" applyFill="1" applyBorder="1" applyAlignment="1">
      <alignment horizontal="center" vertical="center"/>
    </xf>
    <xf numFmtId="0" fontId="7" fillId="6" borderId="12" xfId="4" applyFont="1" applyFill="1" applyBorder="1" applyAlignment="1">
      <alignment horizontal="left" vertical="center"/>
    </xf>
    <xf numFmtId="0" fontId="7" fillId="6" borderId="12" xfId="4" applyFont="1" applyFill="1" applyBorder="1" applyAlignment="1">
      <alignment horizontal="center" vertical="center" wrapText="1"/>
    </xf>
    <xf numFmtId="0" fontId="0" fillId="0" borderId="11" xfId="0" applyBorder="1"/>
    <xf numFmtId="164" fontId="4" fillId="0" borderId="0" xfId="5" applyFont="1" applyProtection="1">
      <protection locked="0"/>
    </xf>
    <xf numFmtId="0" fontId="0" fillId="5" borderId="18" xfId="0" applyFill="1" applyBorder="1"/>
    <xf numFmtId="0" fontId="0" fillId="7" borderId="3" xfId="0" applyFill="1" applyBorder="1"/>
    <xf numFmtId="164" fontId="0" fillId="0" borderId="3" xfId="0" applyNumberFormat="1" applyBorder="1"/>
    <xf numFmtId="0" fontId="0" fillId="7" borderId="2" xfId="0" applyFill="1" applyBorder="1"/>
    <xf numFmtId="0" fontId="6" fillId="3" borderId="10" xfId="0" applyFont="1" applyFill="1" applyBorder="1"/>
    <xf numFmtId="164" fontId="0" fillId="0" borderId="11" xfId="5" applyFont="1" applyBorder="1"/>
    <xf numFmtId="164" fontId="0" fillId="7" borderId="2" xfId="0" applyNumberFormat="1" applyFill="1" applyBorder="1"/>
    <xf numFmtId="164" fontId="0" fillId="0" borderId="0" xfId="5" applyFont="1"/>
    <xf numFmtId="0" fontId="13" fillId="0" borderId="0" xfId="0" applyFont="1"/>
    <xf numFmtId="0" fontId="2" fillId="0" borderId="0" xfId="0" applyFont="1"/>
    <xf numFmtId="164" fontId="13" fillId="4" borderId="2" xfId="5" applyFont="1" applyFill="1" applyBorder="1" applyAlignment="1" applyProtection="1">
      <alignment horizontal="center"/>
      <protection locked="0"/>
    </xf>
    <xf numFmtId="164" fontId="0" fillId="4" borderId="3" xfId="5" applyFont="1" applyFill="1" applyBorder="1" applyProtection="1">
      <protection locked="0"/>
    </xf>
    <xf numFmtId="164" fontId="0" fillId="4" borderId="2" xfId="5" applyFont="1" applyFill="1" applyBorder="1" applyProtection="1">
      <protection locked="0"/>
    </xf>
    <xf numFmtId="0" fontId="4" fillId="3" borderId="0" xfId="0" applyFont="1" applyFill="1"/>
    <xf numFmtId="164" fontId="4" fillId="3" borderId="0" xfId="5" applyFont="1" applyFill="1" applyBorder="1" applyAlignment="1" applyProtection="1">
      <alignment horizontal="center"/>
      <protection locked="0"/>
    </xf>
    <xf numFmtId="0" fontId="6" fillId="6" borderId="2" xfId="0" applyFont="1" applyFill="1" applyBorder="1" applyAlignment="1">
      <alignment horizontal="center" vertical="center"/>
    </xf>
    <xf numFmtId="0" fontId="6" fillId="6" borderId="19" xfId="0" applyFont="1" applyFill="1" applyBorder="1" applyAlignment="1">
      <alignment horizontal="center" vertical="center" wrapText="1"/>
    </xf>
    <xf numFmtId="0" fontId="6" fillId="3" borderId="0" xfId="0" applyFont="1" applyFill="1"/>
    <xf numFmtId="164" fontId="0" fillId="3" borderId="0" xfId="0" applyNumberFormat="1" applyFill="1"/>
    <xf numFmtId="0" fontId="0" fillId="2" borderId="9" xfId="0" applyFill="1" applyBorder="1"/>
    <xf numFmtId="0" fontId="7" fillId="6" borderId="7" xfId="4" applyFont="1" applyFill="1" applyBorder="1" applyAlignment="1">
      <alignment horizontal="left" vertical="center"/>
    </xf>
    <xf numFmtId="0" fontId="4" fillId="3" borderId="22" xfId="0" applyFont="1" applyFill="1" applyBorder="1"/>
    <xf numFmtId="0" fontId="4" fillId="3" borderId="23" xfId="0" applyFont="1" applyFill="1" applyBorder="1"/>
    <xf numFmtId="0" fontId="14" fillId="2" borderId="6" xfId="4" applyFont="1" applyFill="1" applyBorder="1" applyAlignment="1">
      <alignment horizontal="left" vertical="center"/>
    </xf>
    <xf numFmtId="0" fontId="14" fillId="3" borderId="0" xfId="4" applyFont="1" applyFill="1" applyAlignment="1">
      <alignment horizontal="left" vertical="center"/>
    </xf>
    <xf numFmtId="0" fontId="6" fillId="3" borderId="0" xfId="0" applyFont="1" applyFill="1" applyAlignment="1">
      <alignment horizontal="center" vertical="center"/>
    </xf>
    <xf numFmtId="0" fontId="6" fillId="3" borderId="0" xfId="0" applyFont="1" applyFill="1" applyAlignment="1">
      <alignment horizontal="center" vertical="center" wrapText="1"/>
    </xf>
    <xf numFmtId="0" fontId="6" fillId="3" borderId="0" xfId="0" applyFont="1" applyFill="1" applyAlignment="1">
      <alignment horizontal="center"/>
    </xf>
    <xf numFmtId="0" fontId="4" fillId="3" borderId="6" xfId="0" applyFont="1" applyFill="1" applyBorder="1"/>
    <xf numFmtId="0" fontId="0" fillId="7" borderId="30" xfId="0" applyFill="1" applyBorder="1"/>
    <xf numFmtId="0" fontId="0" fillId="7" borderId="31" xfId="0" applyFill="1" applyBorder="1"/>
    <xf numFmtId="0" fontId="0" fillId="7" borderId="17" xfId="0" applyFill="1" applyBorder="1"/>
    <xf numFmtId="0" fontId="9" fillId="7" borderId="4" xfId="0" applyFont="1" applyFill="1" applyBorder="1"/>
    <xf numFmtId="43" fontId="0" fillId="7" borderId="2" xfId="6" applyFont="1" applyFill="1" applyBorder="1"/>
    <xf numFmtId="164" fontId="0" fillId="5" borderId="34" xfId="0" applyNumberFormat="1" applyFill="1" applyBorder="1"/>
    <xf numFmtId="164" fontId="9" fillId="3" borderId="4" xfId="0" applyNumberFormat="1" applyFont="1" applyFill="1" applyBorder="1"/>
    <xf numFmtId="9" fontId="9" fillId="4" borderId="4" xfId="1" applyFont="1" applyFill="1" applyBorder="1" applyProtection="1">
      <protection locked="0"/>
    </xf>
    <xf numFmtId="166" fontId="9" fillId="7" borderId="4" xfId="5" applyNumberFormat="1" applyFont="1" applyFill="1" applyBorder="1" applyAlignment="1">
      <alignment horizontal="right"/>
    </xf>
    <xf numFmtId="0" fontId="18" fillId="0" borderId="0" xfId="0" applyFont="1"/>
    <xf numFmtId="164" fontId="0" fillId="0" borderId="2" xfId="0" applyNumberFormat="1" applyBorder="1"/>
    <xf numFmtId="0" fontId="19" fillId="0" borderId="0" xfId="0" applyFont="1"/>
    <xf numFmtId="0" fontId="20" fillId="0" borderId="0" xfId="0" applyFont="1"/>
    <xf numFmtId="164" fontId="0" fillId="7" borderId="3" xfId="0" applyNumberFormat="1" applyFill="1" applyBorder="1"/>
    <xf numFmtId="0" fontId="22" fillId="3" borderId="0" xfId="0" applyFont="1" applyFill="1" applyAlignment="1">
      <alignment wrapText="1"/>
    </xf>
    <xf numFmtId="0" fontId="22" fillId="0" borderId="0" xfId="0" applyFont="1"/>
    <xf numFmtId="0" fontId="21" fillId="3" borderId="0" xfId="0" applyFont="1" applyFill="1"/>
    <xf numFmtId="0" fontId="23" fillId="0" borderId="2" xfId="0" applyFont="1" applyBorder="1" applyAlignment="1">
      <alignment horizontal="center"/>
    </xf>
    <xf numFmtId="0" fontId="23" fillId="0" borderId="19" xfId="0" applyFont="1" applyBorder="1" applyAlignment="1">
      <alignment horizontal="center"/>
    </xf>
    <xf numFmtId="0" fontId="16" fillId="0" borderId="0" xfId="0" applyFont="1" applyAlignment="1">
      <alignment horizontal="center"/>
    </xf>
    <xf numFmtId="0" fontId="15" fillId="0" borderId="19" xfId="0" applyFont="1" applyBorder="1" applyAlignment="1">
      <alignment horizontal="center"/>
    </xf>
    <xf numFmtId="0" fontId="15" fillId="0" borderId="2" xfId="0" applyFont="1" applyBorder="1" applyAlignment="1">
      <alignment horizontal="center"/>
    </xf>
    <xf numFmtId="0" fontId="15" fillId="3" borderId="2" xfId="0" applyFont="1" applyFill="1" applyBorder="1" applyAlignment="1">
      <alignment horizontal="center"/>
    </xf>
    <xf numFmtId="0" fontId="15" fillId="0" borderId="0" xfId="0" applyFont="1" applyAlignment="1">
      <alignment horizontal="center"/>
    </xf>
    <xf numFmtId="3" fontId="15" fillId="0" borderId="2" xfId="0" applyNumberFormat="1" applyFont="1" applyBorder="1" applyAlignment="1">
      <alignment horizontal="center"/>
    </xf>
    <xf numFmtId="1" fontId="15" fillId="0" borderId="2" xfId="0" applyNumberFormat="1" applyFont="1" applyBorder="1" applyAlignment="1">
      <alignment horizontal="center"/>
    </xf>
    <xf numFmtId="0" fontId="15" fillId="0" borderId="3" xfId="3" applyFont="1" applyBorder="1" applyAlignment="1">
      <alignment horizontal="center"/>
    </xf>
    <xf numFmtId="0" fontId="17" fillId="0" borderId="0" xfId="0" applyFont="1"/>
    <xf numFmtId="164" fontId="17" fillId="4" borderId="2" xfId="5" applyFont="1" applyFill="1" applyBorder="1" applyAlignment="1" applyProtection="1">
      <alignment horizontal="center"/>
      <protection locked="0"/>
    </xf>
    <xf numFmtId="0" fontId="24" fillId="0" borderId="0" xfId="0" applyFont="1"/>
    <xf numFmtId="0" fontId="15" fillId="0" borderId="0" xfId="0" applyFont="1"/>
    <xf numFmtId="0" fontId="15" fillId="0" borderId="5" xfId="0" applyFont="1" applyBorder="1" applyAlignment="1">
      <alignment horizontal="center"/>
    </xf>
    <xf numFmtId="0" fontId="17" fillId="6" borderId="13" xfId="4" applyFont="1" applyFill="1" applyBorder="1" applyAlignment="1">
      <alignment horizontal="center" vertical="center"/>
    </xf>
    <xf numFmtId="0" fontId="17" fillId="6" borderId="14" xfId="4" applyFont="1" applyFill="1" applyBorder="1" applyAlignment="1">
      <alignment horizontal="center" vertical="center" wrapText="1"/>
    </xf>
    <xf numFmtId="0" fontId="17" fillId="6" borderId="12" xfId="4" applyFont="1" applyFill="1" applyBorder="1" applyAlignment="1">
      <alignment horizontal="center" vertical="center"/>
    </xf>
    <xf numFmtId="0" fontId="17" fillId="6" borderId="12" xfId="4" applyFont="1" applyFill="1" applyBorder="1" applyAlignment="1">
      <alignment horizontal="center" vertical="center" wrapText="1"/>
    </xf>
    <xf numFmtId="0" fontId="17" fillId="6" borderId="12" xfId="4" applyFont="1" applyFill="1" applyBorder="1" applyAlignment="1">
      <alignment horizontal="center" wrapText="1"/>
    </xf>
    <xf numFmtId="0" fontId="15" fillId="3" borderId="0" xfId="0" applyFont="1" applyFill="1"/>
    <xf numFmtId="0" fontId="17" fillId="6" borderId="15" xfId="4" applyFont="1" applyFill="1" applyBorder="1" applyAlignment="1">
      <alignment horizontal="center" vertical="center" wrapText="1"/>
    </xf>
    <xf numFmtId="0" fontId="17" fillId="6" borderId="4" xfId="4" applyFont="1" applyFill="1" applyBorder="1" applyAlignment="1">
      <alignment horizontal="center" vertical="center" wrapText="1"/>
    </xf>
    <xf numFmtId="0" fontId="17" fillId="6" borderId="16" xfId="4" applyFont="1" applyFill="1" applyBorder="1" applyAlignment="1">
      <alignment horizontal="center" vertical="center" wrapText="1"/>
    </xf>
    <xf numFmtId="0" fontId="15" fillId="6" borderId="0" xfId="0" applyFont="1" applyFill="1"/>
    <xf numFmtId="49" fontId="15" fillId="0" borderId="3" xfId="3" applyNumberFormat="1" applyFont="1" applyBorder="1" applyAlignment="1">
      <alignment horizontal="center"/>
    </xf>
    <xf numFmtId="11" fontId="15" fillId="0" borderId="2" xfId="0" applyNumberFormat="1" applyFont="1" applyBorder="1" applyAlignment="1">
      <alignment horizontal="center"/>
    </xf>
    <xf numFmtId="49" fontId="15" fillId="0" borderId="2" xfId="0" applyNumberFormat="1" applyFont="1" applyBorder="1" applyAlignment="1">
      <alignment horizontal="center"/>
    </xf>
    <xf numFmtId="49" fontId="15" fillId="0" borderId="19" xfId="0" applyNumberFormat="1" applyFont="1" applyBorder="1" applyAlignment="1">
      <alignment horizontal="center"/>
    </xf>
    <xf numFmtId="165" fontId="15" fillId="0" borderId="0" xfId="1" applyNumberFormat="1" applyFont="1" applyAlignment="1">
      <alignment horizontal="center"/>
    </xf>
    <xf numFmtId="0" fontId="17" fillId="0" borderId="7" xfId="0" applyFont="1" applyBorder="1" applyAlignment="1">
      <alignment horizontal="center"/>
    </xf>
    <xf numFmtId="0" fontId="15" fillId="4" borderId="3" xfId="0" applyFont="1" applyFill="1" applyBorder="1" applyAlignment="1">
      <alignment horizontal="center"/>
    </xf>
    <xf numFmtId="0" fontId="15" fillId="4" borderId="2" xfId="0" applyFont="1" applyFill="1" applyBorder="1" applyAlignment="1">
      <alignment horizontal="center"/>
    </xf>
    <xf numFmtId="3" fontId="15" fillId="4" borderId="3" xfId="0" applyNumberFormat="1" applyFont="1" applyFill="1" applyBorder="1" applyAlignment="1" applyProtection="1">
      <alignment horizontal="center"/>
      <protection locked="0"/>
    </xf>
    <xf numFmtId="0" fontId="15" fillId="0" borderId="8" xfId="0" applyFont="1" applyBorder="1" applyAlignment="1">
      <alignment horizontal="center"/>
    </xf>
    <xf numFmtId="0" fontId="15" fillId="0" borderId="3" xfId="0" applyFont="1" applyBorder="1" applyAlignment="1">
      <alignment horizontal="center"/>
    </xf>
    <xf numFmtId="3" fontId="15" fillId="0" borderId="3" xfId="0" applyNumberFormat="1" applyFont="1" applyBorder="1" applyAlignment="1">
      <alignment horizontal="center"/>
    </xf>
    <xf numFmtId="0" fontId="15" fillId="0" borderId="9" xfId="0" applyFont="1" applyBorder="1" applyAlignment="1">
      <alignment horizontal="center"/>
    </xf>
    <xf numFmtId="0" fontId="15" fillId="5" borderId="9" xfId="0" applyFont="1" applyFill="1" applyBorder="1" applyAlignment="1">
      <alignment horizontal="center"/>
    </xf>
    <xf numFmtId="3" fontId="15" fillId="5" borderId="17" xfId="0" applyNumberFormat="1" applyFont="1" applyFill="1" applyBorder="1" applyAlignment="1">
      <alignment horizontal="center"/>
    </xf>
    <xf numFmtId="3" fontId="15" fillId="5" borderId="6" xfId="0" applyNumberFormat="1" applyFont="1" applyFill="1" applyBorder="1" applyAlignment="1">
      <alignment horizontal="center"/>
    </xf>
    <xf numFmtId="0" fontId="0" fillId="0" borderId="2" xfId="0" applyBorder="1" applyAlignment="1">
      <alignment horizontal="center"/>
    </xf>
    <xf numFmtId="0" fontId="15" fillId="0" borderId="2" xfId="3" applyFont="1" applyBorder="1" applyAlignment="1">
      <alignment horizontal="center"/>
    </xf>
    <xf numFmtId="0" fontId="28" fillId="0" borderId="2" xfId="0" applyFont="1" applyBorder="1" applyAlignment="1">
      <alignment horizontal="center"/>
    </xf>
    <xf numFmtId="0" fontId="28" fillId="0" borderId="19" xfId="0" applyFont="1" applyBorder="1" applyAlignment="1">
      <alignment horizontal="center"/>
    </xf>
    <xf numFmtId="0" fontId="15" fillId="0" borderId="4" xfId="0" applyFont="1" applyBorder="1" applyAlignment="1">
      <alignment horizontal="center"/>
    </xf>
    <xf numFmtId="0" fontId="15" fillId="0" borderId="36" xfId="0" applyFont="1" applyBorder="1" applyAlignment="1">
      <alignment horizontal="center" vertical="top"/>
    </xf>
    <xf numFmtId="0" fontId="15" fillId="0" borderId="36" xfId="0" applyFont="1" applyBorder="1" applyAlignment="1">
      <alignment horizontal="center" vertical="top" wrapText="1"/>
    </xf>
    <xf numFmtId="0" fontId="28" fillId="0" borderId="36" xfId="0" applyFont="1" applyBorder="1" applyAlignment="1">
      <alignment horizontal="center" vertical="center" wrapText="1"/>
    </xf>
    <xf numFmtId="1" fontId="29" fillId="0" borderId="36" xfId="0" applyNumberFormat="1" applyFont="1" applyBorder="1" applyAlignment="1">
      <alignment horizontal="center" vertical="top" shrinkToFit="1"/>
    </xf>
    <xf numFmtId="167" fontId="29" fillId="0" borderId="36" xfId="0" applyNumberFormat="1" applyFont="1" applyBorder="1" applyAlignment="1">
      <alignment horizontal="center" vertical="top" shrinkToFit="1"/>
    </xf>
    <xf numFmtId="168" fontId="29" fillId="0" borderId="36" xfId="0" applyNumberFormat="1" applyFont="1" applyBorder="1" applyAlignment="1">
      <alignment horizontal="center" vertical="top" shrinkToFit="1"/>
    </xf>
    <xf numFmtId="171" fontId="29" fillId="0" borderId="36" xfId="0" applyNumberFormat="1" applyFont="1" applyBorder="1" applyAlignment="1">
      <alignment horizontal="center" vertical="top" shrinkToFit="1"/>
    </xf>
    <xf numFmtId="0" fontId="28" fillId="0" borderId="36" xfId="0" applyFont="1" applyBorder="1" applyAlignment="1">
      <alignment horizontal="center" wrapText="1"/>
    </xf>
    <xf numFmtId="169" fontId="29" fillId="0" borderId="36" xfId="0" applyNumberFormat="1" applyFont="1" applyBorder="1" applyAlignment="1">
      <alignment horizontal="center" vertical="top" shrinkToFit="1"/>
    </xf>
    <xf numFmtId="170" fontId="29" fillId="0" borderId="36" xfId="0" applyNumberFormat="1" applyFont="1" applyBorder="1" applyAlignment="1">
      <alignment horizontal="center" vertical="top" shrinkToFit="1"/>
    </xf>
    <xf numFmtId="2" fontId="29" fillId="0" borderId="36" xfId="0" applyNumberFormat="1" applyFont="1" applyBorder="1" applyAlignment="1">
      <alignment horizontal="center" vertical="top" shrinkToFit="1"/>
    </xf>
    <xf numFmtId="0" fontId="15" fillId="0" borderId="4" xfId="3" applyFont="1" applyBorder="1" applyAlignment="1">
      <alignment horizontal="center"/>
    </xf>
    <xf numFmtId="1" fontId="29" fillId="0" borderId="38" xfId="0" applyNumberFormat="1" applyFont="1" applyBorder="1" applyAlignment="1">
      <alignment horizontal="center" vertical="top" shrinkToFit="1"/>
    </xf>
    <xf numFmtId="169" fontId="29" fillId="0" borderId="38" xfId="0" applyNumberFormat="1" applyFont="1" applyBorder="1" applyAlignment="1">
      <alignment horizontal="center" vertical="top" shrinkToFit="1"/>
    </xf>
    <xf numFmtId="3" fontId="15" fillId="4" borderId="4" xfId="0" applyNumberFormat="1" applyFont="1" applyFill="1" applyBorder="1" applyAlignment="1" applyProtection="1">
      <alignment horizontal="center"/>
      <protection locked="0"/>
    </xf>
    <xf numFmtId="3" fontId="15" fillId="0" borderId="4" xfId="0" applyNumberFormat="1" applyFont="1" applyBorder="1" applyAlignment="1">
      <alignment horizontal="center"/>
    </xf>
    <xf numFmtId="0" fontId="15" fillId="0" borderId="36" xfId="0" applyFont="1" applyBorder="1" applyAlignment="1">
      <alignment horizontal="center"/>
    </xf>
    <xf numFmtId="0" fontId="15" fillId="3" borderId="19" xfId="0" applyFont="1" applyFill="1" applyBorder="1" applyAlignment="1">
      <alignment horizontal="center"/>
    </xf>
    <xf numFmtId="0" fontId="30" fillId="0" borderId="2" xfId="0" applyFont="1" applyBorder="1" applyAlignment="1">
      <alignment horizontal="center"/>
    </xf>
    <xf numFmtId="0" fontId="30" fillId="0" borderId="19" xfId="0" applyFont="1" applyBorder="1" applyAlignment="1">
      <alignment horizontal="center"/>
    </xf>
    <xf numFmtId="0" fontId="31" fillId="0" borderId="19" xfId="0" applyFont="1" applyBorder="1" applyAlignment="1">
      <alignment horizontal="center"/>
    </xf>
    <xf numFmtId="0" fontId="31" fillId="0" borderId="2" xfId="0" applyFont="1" applyBorder="1" applyAlignment="1">
      <alignment horizontal="center"/>
    </xf>
    <xf numFmtId="0" fontId="31" fillId="3" borderId="2" xfId="0" applyFont="1" applyFill="1" applyBorder="1" applyAlignment="1">
      <alignment horizontal="center"/>
    </xf>
    <xf numFmtId="0" fontId="30" fillId="0" borderId="2" xfId="0" applyFont="1" applyBorder="1" applyAlignment="1">
      <alignment horizontal="center" wrapText="1"/>
    </xf>
    <xf numFmtId="0" fontId="31" fillId="0" borderId="19" xfId="0" applyFont="1" applyBorder="1" applyAlignment="1">
      <alignment horizontal="center" wrapText="1"/>
    </xf>
    <xf numFmtId="3" fontId="31" fillId="0" borderId="2" xfId="0" applyNumberFormat="1" applyFont="1" applyBorder="1" applyAlignment="1">
      <alignment horizontal="center"/>
    </xf>
    <xf numFmtId="1" fontId="31" fillId="0" borderId="2" xfId="0" applyNumberFormat="1" applyFont="1" applyBorder="1" applyAlignment="1">
      <alignment horizontal="center"/>
    </xf>
    <xf numFmtId="0" fontId="31" fillId="0" borderId="0" xfId="0" applyFont="1" applyAlignment="1">
      <alignment horizontal="center"/>
    </xf>
    <xf numFmtId="0" fontId="31" fillId="0" borderId="3" xfId="3" applyFont="1" applyBorder="1" applyAlignment="1">
      <alignment horizontal="center"/>
    </xf>
    <xf numFmtId="49" fontId="30" fillId="0" borderId="19" xfId="0" applyNumberFormat="1" applyFont="1" applyBorder="1" applyAlignment="1">
      <alignment horizontal="center"/>
    </xf>
    <xf numFmtId="49" fontId="31" fillId="0" borderId="2" xfId="0" applyNumberFormat="1" applyFont="1" applyBorder="1" applyAlignment="1">
      <alignment horizontal="center"/>
    </xf>
    <xf numFmtId="0" fontId="15" fillId="4" borderId="19" xfId="0" applyFont="1" applyFill="1" applyBorder="1" applyAlignment="1">
      <alignment horizontal="center"/>
    </xf>
    <xf numFmtId="0" fontId="15" fillId="0" borderId="3" xfId="3" applyFont="1" applyBorder="1" applyAlignment="1">
      <alignment horizontal="center" vertical="center"/>
    </xf>
    <xf numFmtId="0" fontId="15" fillId="0" borderId="36" xfId="0" applyFont="1" applyBorder="1" applyAlignment="1">
      <alignment horizontal="center" vertical="center" wrapText="1"/>
    </xf>
    <xf numFmtId="1" fontId="29" fillId="0" borderId="36" xfId="0" applyNumberFormat="1" applyFont="1" applyBorder="1" applyAlignment="1">
      <alignment horizontal="center" vertical="center" shrinkToFit="1"/>
    </xf>
    <xf numFmtId="0" fontId="28" fillId="0" borderId="36" xfId="0" applyFont="1" applyBorder="1" applyAlignment="1">
      <alignment horizontal="center" vertical="center"/>
    </xf>
    <xf numFmtId="169" fontId="29" fillId="0" borderId="36" xfId="0" applyNumberFormat="1" applyFont="1" applyBorder="1" applyAlignment="1">
      <alignment horizontal="center" vertical="center" shrinkToFit="1"/>
    </xf>
    <xf numFmtId="2" fontId="29" fillId="0" borderId="36" xfId="0" applyNumberFormat="1" applyFont="1" applyBorder="1" applyAlignment="1">
      <alignment horizontal="center" vertical="center" shrinkToFit="1"/>
    </xf>
    <xf numFmtId="0" fontId="15" fillId="0" borderId="36" xfId="0" applyFont="1" applyBorder="1" applyAlignment="1">
      <alignment horizontal="center" vertical="center"/>
    </xf>
    <xf numFmtId="168" fontId="29" fillId="0" borderId="36" xfId="0" applyNumberFormat="1" applyFont="1" applyBorder="1" applyAlignment="1">
      <alignment horizontal="center" vertical="center" shrinkToFit="1"/>
    </xf>
    <xf numFmtId="0" fontId="15" fillId="0" borderId="38" xfId="0" applyFont="1" applyBorder="1" applyAlignment="1">
      <alignment horizontal="center" vertical="center" wrapText="1"/>
    </xf>
    <xf numFmtId="0" fontId="15" fillId="0" borderId="4" xfId="3" applyFont="1" applyBorder="1" applyAlignment="1">
      <alignment horizontal="center" vertical="center"/>
    </xf>
    <xf numFmtId="1" fontId="29" fillId="0" borderId="38" xfId="0" applyNumberFormat="1" applyFont="1" applyBorder="1" applyAlignment="1">
      <alignment horizontal="center" vertical="center" shrinkToFit="1"/>
    </xf>
    <xf numFmtId="0" fontId="15" fillId="0" borderId="2" xfId="3" applyFont="1" applyBorder="1" applyAlignment="1">
      <alignment horizontal="center" vertical="center"/>
    </xf>
    <xf numFmtId="172" fontId="29" fillId="0" borderId="36" xfId="0" applyNumberFormat="1" applyFont="1" applyBorder="1" applyAlignment="1">
      <alignment horizontal="center" vertical="center" shrinkToFit="1"/>
    </xf>
    <xf numFmtId="0" fontId="15" fillId="0" borderId="41" xfId="0" applyFont="1" applyBorder="1" applyAlignment="1">
      <alignment horizontal="center"/>
    </xf>
    <xf numFmtId="0" fontId="15" fillId="0" borderId="42" xfId="0" applyFont="1" applyBorder="1" applyAlignment="1">
      <alignment horizontal="center"/>
    </xf>
    <xf numFmtId="17" fontId="15" fillId="0" borderId="2" xfId="6" applyNumberFormat="1" applyFont="1" applyBorder="1" applyAlignment="1">
      <alignment horizontal="center"/>
    </xf>
    <xf numFmtId="0" fontId="33" fillId="0" borderId="0" xfId="0" applyFont="1" applyAlignment="1">
      <alignment horizontal="center"/>
    </xf>
    <xf numFmtId="0" fontId="34" fillId="6" borderId="12" xfId="4" applyFont="1" applyFill="1" applyBorder="1" applyAlignment="1">
      <alignment horizontal="center" vertical="center"/>
    </xf>
    <xf numFmtId="0" fontId="31" fillId="0" borderId="4" xfId="0" applyFont="1" applyBorder="1" applyAlignment="1">
      <alignment horizontal="center"/>
    </xf>
    <xf numFmtId="0" fontId="31" fillId="0" borderId="36" xfId="0" applyFont="1" applyBorder="1" applyAlignment="1">
      <alignment horizontal="center" vertical="top" wrapText="1"/>
    </xf>
    <xf numFmtId="0" fontId="31" fillId="0" borderId="37" xfId="0" applyFont="1" applyBorder="1" applyAlignment="1">
      <alignment horizontal="center" vertical="top" wrapText="1"/>
    </xf>
    <xf numFmtId="0" fontId="31" fillId="0" borderId="37" xfId="0" applyFont="1" applyBorder="1" applyAlignment="1">
      <alignment horizontal="center" vertical="top"/>
    </xf>
    <xf numFmtId="0" fontId="31" fillId="0" borderId="36" xfId="0" applyFont="1" applyBorder="1" applyAlignment="1">
      <alignment horizontal="center" vertical="top"/>
    </xf>
    <xf numFmtId="0" fontId="30" fillId="0" borderId="36" xfId="0" applyFont="1" applyBorder="1" applyAlignment="1">
      <alignment horizontal="center" vertical="center" wrapText="1"/>
    </xf>
    <xf numFmtId="0" fontId="31" fillId="0" borderId="36" xfId="0" applyFont="1" applyBorder="1" applyAlignment="1">
      <alignment horizontal="center" vertical="center" wrapText="1"/>
    </xf>
    <xf numFmtId="0" fontId="31" fillId="0" borderId="38" xfId="0" applyFont="1" applyBorder="1" applyAlignment="1">
      <alignment horizontal="center" vertical="center" wrapText="1"/>
    </xf>
    <xf numFmtId="0" fontId="4" fillId="4" borderId="26" xfId="0" applyFont="1" applyFill="1" applyBorder="1" applyAlignment="1">
      <alignment horizontal="center"/>
    </xf>
    <xf numFmtId="0" fontId="0" fillId="4" borderId="27" xfId="0" applyFill="1" applyBorder="1" applyAlignment="1">
      <alignment horizontal="center"/>
    </xf>
    <xf numFmtId="0" fontId="35" fillId="0" borderId="0" xfId="0" applyFont="1"/>
    <xf numFmtId="0" fontId="40" fillId="0" borderId="0" xfId="0" applyFont="1"/>
    <xf numFmtId="0" fontId="37" fillId="8" borderId="0" xfId="0" applyFont="1" applyFill="1"/>
    <xf numFmtId="0" fontId="36" fillId="8" borderId="0" xfId="0" applyFont="1" applyFill="1"/>
    <xf numFmtId="0" fontId="36" fillId="8" borderId="0" xfId="0" applyFont="1" applyFill="1" applyAlignment="1">
      <alignment wrapText="1"/>
    </xf>
    <xf numFmtId="0" fontId="36" fillId="0" borderId="0" xfId="0" applyFont="1" applyAlignment="1">
      <alignment wrapText="1"/>
    </xf>
    <xf numFmtId="0" fontId="39" fillId="8" borderId="0" xfId="0" applyFont="1" applyFill="1" applyAlignment="1">
      <alignment wrapText="1"/>
    </xf>
    <xf numFmtId="0" fontId="39" fillId="0" borderId="0" xfId="0" applyFont="1" applyAlignment="1">
      <alignment wrapText="1"/>
    </xf>
    <xf numFmtId="0" fontId="38" fillId="0" borderId="0" xfId="0" applyFont="1" applyAlignment="1">
      <alignment wrapText="1"/>
    </xf>
    <xf numFmtId="0" fontId="42" fillId="0" borderId="0" xfId="0" applyFont="1"/>
    <xf numFmtId="0" fontId="41" fillId="8" borderId="0" xfId="0" applyFont="1" applyFill="1" applyAlignment="1">
      <alignment wrapText="1"/>
    </xf>
    <xf numFmtId="0" fontId="38" fillId="0" borderId="36" xfId="0" applyFont="1" applyBorder="1" applyAlignment="1">
      <alignment wrapText="1"/>
    </xf>
    <xf numFmtId="8" fontId="38" fillId="0" borderId="36" xfId="0" applyNumberFormat="1" applyFont="1" applyBorder="1" applyAlignment="1">
      <alignment wrapText="1"/>
    </xf>
    <xf numFmtId="0" fontId="35" fillId="0" borderId="36" xfId="0" applyFont="1" applyBorder="1"/>
    <xf numFmtId="0" fontId="41" fillId="0" borderId="36" xfId="0" applyFont="1" applyBorder="1"/>
    <xf numFmtId="8" fontId="41" fillId="8" borderId="36" xfId="0" applyNumberFormat="1" applyFont="1" applyFill="1" applyBorder="1"/>
    <xf numFmtId="0" fontId="40" fillId="0" borderId="36" xfId="0" applyFont="1" applyBorder="1"/>
    <xf numFmtId="0" fontId="30" fillId="3" borderId="2" xfId="0" applyFont="1" applyFill="1" applyBorder="1" applyAlignment="1">
      <alignment horizontal="center"/>
    </xf>
    <xf numFmtId="0" fontId="31" fillId="3" borderId="19" xfId="0" applyFont="1" applyFill="1" applyBorder="1" applyAlignment="1">
      <alignment horizontal="center"/>
    </xf>
    <xf numFmtId="0" fontId="38" fillId="0" borderId="36" xfId="0" applyFont="1" applyBorder="1" applyAlignment="1">
      <alignment horizontal="center" wrapText="1"/>
    </xf>
    <xf numFmtId="0" fontId="35" fillId="0" borderId="36" xfId="0" applyFont="1" applyBorder="1" applyAlignment="1">
      <alignment horizontal="center"/>
    </xf>
    <xf numFmtId="0" fontId="40" fillId="0" borderId="36" xfId="0" applyFont="1" applyBorder="1" applyAlignment="1">
      <alignment horizontal="center"/>
    </xf>
    <xf numFmtId="8" fontId="38" fillId="9" borderId="36" xfId="0" applyNumberFormat="1" applyFont="1" applyFill="1" applyBorder="1" applyAlignment="1">
      <alignment horizontal="center" wrapText="1"/>
    </xf>
    <xf numFmtId="8" fontId="38" fillId="0" borderId="36" xfId="0" applyNumberFormat="1" applyFont="1" applyBorder="1" applyAlignment="1">
      <alignment horizontal="center" wrapText="1"/>
    </xf>
    <xf numFmtId="0" fontId="31" fillId="7" borderId="4" xfId="0" applyFont="1" applyFill="1" applyBorder="1"/>
    <xf numFmtId="0" fontId="43" fillId="3" borderId="0" xfId="0" applyFont="1" applyFill="1" applyAlignment="1">
      <alignment wrapText="1"/>
    </xf>
    <xf numFmtId="0" fontId="43" fillId="3" borderId="0" xfId="0" applyFont="1" applyFill="1"/>
    <xf numFmtId="0" fontId="14" fillId="2" borderId="9" xfId="4" applyFont="1" applyFill="1" applyBorder="1" applyAlignment="1">
      <alignment horizontal="left" vertical="center"/>
    </xf>
    <xf numFmtId="0" fontId="30" fillId="3" borderId="19" xfId="0" applyFont="1" applyFill="1" applyBorder="1" applyAlignment="1">
      <alignment horizontal="center"/>
    </xf>
    <xf numFmtId="0" fontId="27" fillId="0" borderId="0" xfId="0" applyFont="1"/>
    <xf numFmtId="0" fontId="27" fillId="0" borderId="0" xfId="0" applyFont="1" applyAlignment="1">
      <alignment horizontal="center"/>
    </xf>
    <xf numFmtId="164" fontId="24" fillId="4" borderId="2" xfId="5" applyFont="1" applyFill="1" applyBorder="1" applyAlignment="1" applyProtection="1">
      <alignment horizontal="center"/>
      <protection locked="0"/>
    </xf>
    <xf numFmtId="0" fontId="28" fillId="3" borderId="2" xfId="0" applyFont="1" applyFill="1" applyBorder="1" applyAlignment="1">
      <alignment horizontal="center"/>
    </xf>
    <xf numFmtId="0" fontId="5" fillId="0" borderId="0" xfId="0" applyFont="1"/>
    <xf numFmtId="0" fontId="44" fillId="0" borderId="0" xfId="0" applyFont="1" applyAlignment="1">
      <alignment wrapText="1"/>
    </xf>
    <xf numFmtId="0" fontId="39" fillId="6" borderId="36" xfId="0" applyFont="1" applyFill="1" applyBorder="1" applyAlignment="1">
      <alignment wrapText="1"/>
    </xf>
    <xf numFmtId="0" fontId="38" fillId="6" borderId="36" xfId="0" applyFont="1" applyFill="1" applyBorder="1" applyAlignment="1">
      <alignment wrapText="1"/>
    </xf>
    <xf numFmtId="0" fontId="38" fillId="6" borderId="36" xfId="0" applyFont="1" applyFill="1" applyBorder="1" applyAlignment="1">
      <alignment horizontal="center" wrapText="1"/>
    </xf>
    <xf numFmtId="8" fontId="38" fillId="6" borderId="36" xfId="0" applyNumberFormat="1" applyFont="1" applyFill="1" applyBorder="1" applyAlignment="1">
      <alignment horizontal="center" wrapText="1"/>
    </xf>
    <xf numFmtId="8" fontId="0" fillId="7" borderId="2" xfId="6" applyNumberFormat="1" applyFont="1" applyFill="1" applyBorder="1"/>
    <xf numFmtId="0" fontId="22" fillId="3" borderId="0" xfId="0" applyFont="1" applyFill="1"/>
    <xf numFmtId="164" fontId="13" fillId="4" borderId="20" xfId="5" applyFont="1" applyFill="1" applyBorder="1" applyAlignment="1" applyProtection="1">
      <alignment horizontal="center"/>
      <protection locked="0"/>
    </xf>
    <xf numFmtId="0" fontId="2" fillId="4" borderId="21" xfId="0" applyFont="1" applyFill="1" applyBorder="1"/>
    <xf numFmtId="164" fontId="4" fillId="3" borderId="0" xfId="5" applyFont="1" applyFill="1" applyBorder="1" applyAlignment="1" applyProtection="1">
      <alignment horizontal="center"/>
      <protection locked="0"/>
    </xf>
    <xf numFmtId="0" fontId="0" fillId="3" borderId="0" xfId="0" applyFill="1"/>
    <xf numFmtId="0" fontId="7" fillId="6" borderId="7" xfId="4" applyFont="1" applyFill="1" applyBorder="1" applyAlignment="1">
      <alignment horizontal="center" vertical="center"/>
    </xf>
    <xf numFmtId="0" fontId="0" fillId="6" borderId="9" xfId="0" applyFill="1" applyBorder="1" applyAlignment="1">
      <alignment horizontal="center" vertical="center"/>
    </xf>
    <xf numFmtId="0" fontId="7" fillId="3" borderId="0" xfId="4" applyFont="1" applyFill="1" applyAlignment="1">
      <alignment horizontal="center" vertical="center"/>
    </xf>
    <xf numFmtId="0" fontId="0" fillId="3" borderId="0" xfId="0" applyFill="1" applyAlignment="1">
      <alignment horizontal="center" vertical="center"/>
    </xf>
    <xf numFmtId="0" fontId="4" fillId="4" borderId="24" xfId="0" applyFont="1" applyFill="1" applyBorder="1" applyAlignment="1">
      <alignment horizontal="center"/>
    </xf>
    <xf numFmtId="0" fontId="0" fillId="4" borderId="25" xfId="0" applyFill="1" applyBorder="1" applyAlignment="1">
      <alignment horizontal="center"/>
    </xf>
    <xf numFmtId="0" fontId="4" fillId="4" borderId="26" xfId="0" applyFont="1" applyFill="1" applyBorder="1" applyAlignment="1">
      <alignment horizontal="center"/>
    </xf>
    <xf numFmtId="0" fontId="0" fillId="4" borderId="27" xfId="0" applyFill="1" applyBorder="1" applyAlignment="1">
      <alignment horizontal="center"/>
    </xf>
    <xf numFmtId="0" fontId="4" fillId="4" borderId="28" xfId="0" applyFont="1" applyFill="1" applyBorder="1" applyAlignment="1">
      <alignment horizontal="center"/>
    </xf>
    <xf numFmtId="0" fontId="0" fillId="4" borderId="29" xfId="0" applyFill="1" applyBorder="1" applyAlignment="1">
      <alignment horizontal="center"/>
    </xf>
    <xf numFmtId="0" fontId="25" fillId="5" borderId="33" xfId="3" applyFont="1" applyFill="1" applyBorder="1" applyAlignment="1">
      <alignment horizontal="center"/>
    </xf>
    <xf numFmtId="0" fontId="26" fillId="5" borderId="5" xfId="0" applyFont="1" applyFill="1" applyBorder="1"/>
    <xf numFmtId="0" fontId="26" fillId="5" borderId="8" xfId="0" applyFont="1" applyFill="1" applyBorder="1"/>
    <xf numFmtId="0" fontId="27" fillId="5" borderId="5" xfId="0" applyFont="1" applyFill="1" applyBorder="1"/>
    <xf numFmtId="0" fontId="25" fillId="5" borderId="7" xfId="3" applyFont="1" applyFill="1" applyBorder="1" applyAlignment="1">
      <alignment horizontal="center"/>
    </xf>
    <xf numFmtId="0" fontId="8" fillId="5" borderId="8" xfId="0" applyFont="1" applyFill="1" applyBorder="1"/>
    <xf numFmtId="0" fontId="17" fillId="6" borderId="7" xfId="0" applyFont="1" applyFill="1" applyBorder="1" applyAlignment="1">
      <alignment horizontal="center" vertical="center" wrapText="1"/>
    </xf>
    <xf numFmtId="0" fontId="15" fillId="6" borderId="8" xfId="0" applyFont="1" applyFill="1" applyBorder="1" applyAlignment="1">
      <alignment horizontal="center" vertical="center" wrapText="1"/>
    </xf>
    <xf numFmtId="0" fontId="15" fillId="6" borderId="9" xfId="0" applyFont="1" applyFill="1" applyBorder="1" applyAlignment="1">
      <alignment horizontal="center" vertical="center" wrapText="1"/>
    </xf>
    <xf numFmtId="0" fontId="17" fillId="6" borderId="7" xfId="0" applyFont="1" applyFill="1" applyBorder="1" applyAlignment="1">
      <alignment horizontal="center" vertical="center"/>
    </xf>
    <xf numFmtId="0" fontId="15" fillId="6" borderId="8" xfId="0" applyFont="1" applyFill="1" applyBorder="1" applyAlignment="1">
      <alignment horizontal="center" vertical="center"/>
    </xf>
    <xf numFmtId="0" fontId="15" fillId="6" borderId="9" xfId="0" applyFont="1" applyFill="1" applyBorder="1" applyAlignment="1">
      <alignment horizontal="center" vertical="center"/>
    </xf>
    <xf numFmtId="0" fontId="26" fillId="5" borderId="35" xfId="0" applyFont="1" applyFill="1" applyBorder="1"/>
    <xf numFmtId="0" fontId="26" fillId="5" borderId="1" xfId="0" applyFont="1" applyFill="1" applyBorder="1"/>
    <xf numFmtId="0" fontId="25" fillId="5" borderId="8" xfId="0" applyFont="1" applyFill="1" applyBorder="1"/>
    <xf numFmtId="0" fontId="25" fillId="5" borderId="5" xfId="0" applyFont="1" applyFill="1" applyBorder="1"/>
    <xf numFmtId="0" fontId="27" fillId="5" borderId="8" xfId="0" applyFont="1" applyFill="1" applyBorder="1"/>
    <xf numFmtId="0" fontId="25" fillId="5" borderId="5" xfId="3" applyFont="1" applyFill="1" applyBorder="1" applyAlignment="1">
      <alignment horizontal="center"/>
    </xf>
    <xf numFmtId="0" fontId="25" fillId="5" borderId="39" xfId="3" applyFont="1" applyFill="1" applyBorder="1" applyAlignment="1">
      <alignment horizontal="center"/>
    </xf>
    <xf numFmtId="0" fontId="25" fillId="5" borderId="8" xfId="3" applyFont="1" applyFill="1" applyBorder="1" applyAlignment="1">
      <alignment horizontal="center"/>
    </xf>
    <xf numFmtId="0" fontId="25" fillId="5" borderId="9" xfId="3" applyFont="1" applyFill="1" applyBorder="1" applyAlignment="1">
      <alignment horizontal="center"/>
    </xf>
    <xf numFmtId="0" fontId="25" fillId="5" borderId="40" xfId="3" applyFont="1" applyFill="1" applyBorder="1" applyAlignment="1">
      <alignment horizontal="center"/>
    </xf>
    <xf numFmtId="0" fontId="25" fillId="5" borderId="35" xfId="3" applyFont="1" applyFill="1" applyBorder="1" applyAlignment="1">
      <alignment horizontal="center"/>
    </xf>
    <xf numFmtId="0" fontId="25" fillId="5" borderId="14" xfId="3" applyFont="1" applyFill="1" applyBorder="1" applyAlignment="1">
      <alignment horizontal="center"/>
    </xf>
    <xf numFmtId="0" fontId="0" fillId="0" borderId="0" xfId="0" applyAlignment="1">
      <alignment horizontal="center"/>
    </xf>
    <xf numFmtId="0" fontId="12" fillId="5" borderId="33" xfId="4" applyFont="1" applyFill="1" applyBorder="1" applyAlignment="1">
      <alignment horizontal="left" vertical="center"/>
    </xf>
    <xf numFmtId="0" fontId="12" fillId="5" borderId="5" xfId="4" applyFont="1" applyFill="1" applyBorder="1" applyAlignment="1">
      <alignment horizontal="left" vertical="center"/>
    </xf>
    <xf numFmtId="0" fontId="11" fillId="5" borderId="5" xfId="0" applyFont="1" applyFill="1" applyBorder="1" applyAlignment="1">
      <alignment horizontal="left" vertical="center"/>
    </xf>
    <xf numFmtId="0" fontId="11" fillId="5" borderId="32" xfId="0" applyFont="1" applyFill="1" applyBorder="1" applyAlignment="1">
      <alignment horizontal="left" vertical="center"/>
    </xf>
    <xf numFmtId="0" fontId="12" fillId="5" borderId="7" xfId="4" applyFont="1" applyFill="1" applyBorder="1" applyAlignment="1">
      <alignment horizontal="left" vertical="center"/>
    </xf>
    <xf numFmtId="0" fontId="11" fillId="5" borderId="8" xfId="0" applyFont="1" applyFill="1" applyBorder="1" applyAlignment="1">
      <alignment horizontal="left" vertical="center"/>
    </xf>
    <xf numFmtId="0" fontId="11" fillId="5" borderId="1" xfId="0" applyFont="1" applyFill="1" applyBorder="1" applyAlignment="1">
      <alignment horizontal="left" vertical="center"/>
    </xf>
    <xf numFmtId="0" fontId="36" fillId="8" borderId="0" xfId="0" applyFont="1" applyFill="1"/>
    <xf numFmtId="0" fontId="36" fillId="0" borderId="0" xfId="0" applyFont="1" applyAlignment="1">
      <alignment wrapText="1"/>
    </xf>
  </cellXfs>
  <cellStyles count="7">
    <cellStyle name="Komma" xfId="6" builtinId="3"/>
    <cellStyle name="Komma 2" xfId="5" xr:uid="{963EB1BB-647E-4581-89B4-CE072EB1380D}"/>
    <cellStyle name="Normal" xfId="0" builtinId="0"/>
    <cellStyle name="Normal 2" xfId="4" xr:uid="{968F6D28-111F-4695-B86E-122EF35D8111}"/>
    <cellStyle name="Normal 3" xfId="3" xr:uid="{A87FB1D6-4969-4C16-AACC-CA9E9FDC724D}"/>
    <cellStyle name="Normal 4" xfId="2" xr:uid="{940BB304-9479-4107-900F-653FA896B5DA}"/>
    <cellStyle name="Pros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0E150-FC21-4152-A5D0-408B0DB14874}">
  <dimension ref="B3:F18"/>
  <sheetViews>
    <sheetView tabSelected="1" workbookViewId="0">
      <selection activeCell="B44" sqref="B44"/>
    </sheetView>
  </sheetViews>
  <sheetFormatPr baseColWidth="10" defaultColWidth="11" defaultRowHeight="15"/>
  <cols>
    <col min="1" max="1" width="11" style="2"/>
    <col min="2" max="2" width="109.85546875" style="2" customWidth="1"/>
    <col min="3" max="3" width="20" style="2" customWidth="1"/>
    <col min="4" max="4" width="33.5703125" style="2" customWidth="1"/>
    <col min="5" max="5" width="43.140625" style="2" customWidth="1"/>
    <col min="6" max="6" width="17.42578125" style="2" bestFit="1" customWidth="1"/>
    <col min="7" max="7" width="18" style="2" customWidth="1"/>
    <col min="8" max="16384" width="11" style="2"/>
  </cols>
  <sheetData>
    <row r="3" spans="2:6" ht="14.25" customHeight="1"/>
    <row r="4" spans="2:6" ht="31.5">
      <c r="B4" s="51" t="s">
        <v>0</v>
      </c>
    </row>
    <row r="5" spans="2:6" ht="15.75">
      <c r="B5" s="52"/>
    </row>
    <row r="6" spans="2:6" ht="112.5" customHeight="1">
      <c r="B6" s="185" t="s">
        <v>1</v>
      </c>
    </row>
    <row r="7" spans="2:6" ht="15.75">
      <c r="B7" s="53"/>
    </row>
    <row r="8" spans="2:6" ht="18.75">
      <c r="B8" s="186" t="s">
        <v>2</v>
      </c>
    </row>
    <row r="9" spans="2:6" ht="15.75">
      <c r="B9" s="200" t="s">
        <v>3</v>
      </c>
    </row>
    <row r="11" spans="2:6">
      <c r="C11" s="33"/>
      <c r="D11" s="34"/>
      <c r="E11" s="25"/>
      <c r="F11" s="25"/>
    </row>
    <row r="12" spans="2:6">
      <c r="C12" s="35"/>
      <c r="D12" s="33"/>
      <c r="E12" s="35"/>
      <c r="F12" s="25"/>
    </row>
    <row r="13" spans="2:6">
      <c r="B13" s="25"/>
    </row>
    <row r="17" spans="2:5">
      <c r="B17" s="25"/>
    </row>
    <row r="18" spans="2:5">
      <c r="B18" s="25"/>
      <c r="E18" s="26"/>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23CCE-7523-4FC8-85F8-C9B63752E321}">
  <dimension ref="B2:F32"/>
  <sheetViews>
    <sheetView workbookViewId="0">
      <selection activeCell="E21" sqref="E21"/>
    </sheetView>
  </sheetViews>
  <sheetFormatPr baseColWidth="10" defaultColWidth="11" defaultRowHeight="15"/>
  <cols>
    <col min="1" max="1" width="11" style="2"/>
    <col min="2" max="2" width="80.5703125" style="2" customWidth="1"/>
    <col min="3" max="3" width="20" style="2" customWidth="1"/>
    <col min="4" max="4" width="46.28515625" style="2" customWidth="1"/>
    <col min="5" max="5" width="43.140625" style="2" customWidth="1"/>
    <col min="6" max="6" width="17.42578125" style="2" bestFit="1" customWidth="1"/>
    <col min="7" max="7" width="18" style="2" customWidth="1"/>
    <col min="8" max="16384" width="11" style="2"/>
  </cols>
  <sheetData>
    <row r="2" spans="2:6" ht="14.25" customHeight="1"/>
    <row r="3" spans="2:6">
      <c r="B3" s="21"/>
    </row>
    <row r="4" spans="2:6" ht="15.75" thickBot="1">
      <c r="B4" s="1"/>
    </row>
    <row r="5" spans="2:6" ht="15.75" thickBot="1">
      <c r="B5" s="36" t="s">
        <v>4</v>
      </c>
      <c r="C5" s="201" t="s">
        <v>5</v>
      </c>
      <c r="D5" s="202"/>
      <c r="E5" s="203"/>
      <c r="F5" s="204"/>
    </row>
    <row r="6" spans="2:6" ht="15.75" thickBot="1">
      <c r="B6" s="21"/>
      <c r="C6" s="29"/>
      <c r="D6" s="30"/>
      <c r="E6" s="22"/>
    </row>
    <row r="7" spans="2:6" ht="15.75" thickBot="1">
      <c r="B7" s="28" t="s">
        <v>6</v>
      </c>
      <c r="C7" s="205" t="s">
        <v>7</v>
      </c>
      <c r="D7" s="206"/>
      <c r="E7" s="207"/>
      <c r="F7" s="208"/>
    </row>
    <row r="8" spans="2:6">
      <c r="B8" s="37" t="s">
        <v>8</v>
      </c>
      <c r="C8" s="209"/>
      <c r="D8" s="210"/>
      <c r="E8" s="203"/>
      <c r="F8" s="204"/>
    </row>
    <row r="9" spans="2:6">
      <c r="B9" s="38" t="s">
        <v>9</v>
      </c>
      <c r="C9" s="211"/>
      <c r="D9" s="212"/>
      <c r="E9" s="203"/>
      <c r="F9" s="204"/>
    </row>
    <row r="10" spans="2:6">
      <c r="B10" s="38" t="s">
        <v>10</v>
      </c>
      <c r="C10" s="211"/>
      <c r="D10" s="212"/>
      <c r="E10" s="203"/>
      <c r="F10" s="204"/>
    </row>
    <row r="11" spans="2:6">
      <c r="B11" s="38" t="s">
        <v>11</v>
      </c>
      <c r="C11" s="211"/>
      <c r="D11" s="212"/>
      <c r="E11" s="203"/>
      <c r="F11" s="204"/>
    </row>
    <row r="12" spans="2:6">
      <c r="B12" s="38" t="s">
        <v>12</v>
      </c>
      <c r="C12" s="211"/>
      <c r="D12" s="212"/>
      <c r="E12" s="203"/>
      <c r="F12" s="204"/>
    </row>
    <row r="13" spans="2:6">
      <c r="B13" s="38" t="s">
        <v>13</v>
      </c>
      <c r="C13" s="211"/>
      <c r="D13" s="212"/>
      <c r="E13" s="203"/>
      <c r="F13" s="204"/>
    </row>
    <row r="14" spans="2:6">
      <c r="B14" s="38" t="s">
        <v>14</v>
      </c>
      <c r="C14" s="211"/>
      <c r="D14" s="212"/>
      <c r="E14" s="203"/>
      <c r="F14" s="204"/>
    </row>
    <row r="15" spans="2:6">
      <c r="B15" s="38" t="s">
        <v>15</v>
      </c>
      <c r="C15" s="211"/>
      <c r="D15" s="212"/>
      <c r="E15" s="203"/>
      <c r="F15" s="204"/>
    </row>
    <row r="16" spans="2:6">
      <c r="B16" s="38" t="s">
        <v>16</v>
      </c>
      <c r="C16" s="158"/>
      <c r="D16" s="159"/>
      <c r="E16" s="22"/>
    </row>
    <row r="17" spans="2:6">
      <c r="B17" s="38" t="s">
        <v>17</v>
      </c>
      <c r="C17" s="211"/>
      <c r="D17" s="212"/>
      <c r="E17" s="203"/>
      <c r="F17" s="204"/>
    </row>
    <row r="18" spans="2:6" ht="15.75" thickBot="1">
      <c r="B18" s="39" t="s">
        <v>18</v>
      </c>
      <c r="C18" s="213"/>
      <c r="D18" s="214"/>
      <c r="E18" s="203"/>
      <c r="F18" s="204"/>
    </row>
    <row r="22" spans="2:6">
      <c r="C22" s="32"/>
    </row>
    <row r="23" spans="2:6">
      <c r="B23" s="21"/>
    </row>
    <row r="25" spans="2:6">
      <c r="C25" s="33"/>
      <c r="D25" s="34"/>
      <c r="E25" s="25"/>
      <c r="F25" s="25"/>
    </row>
    <row r="26" spans="2:6">
      <c r="C26" s="35"/>
      <c r="D26" s="33"/>
      <c r="E26" s="35"/>
      <c r="F26" s="25"/>
    </row>
    <row r="27" spans="2:6">
      <c r="B27" s="25"/>
    </row>
    <row r="31" spans="2:6">
      <c r="B31" s="25"/>
    </row>
    <row r="32" spans="2:6">
      <c r="B32" s="25"/>
      <c r="E32" s="26"/>
    </row>
  </sheetData>
  <mergeCells count="24">
    <mergeCell ref="C15:D15"/>
    <mergeCell ref="E15:F15"/>
    <mergeCell ref="C17:D17"/>
    <mergeCell ref="E17:F17"/>
    <mergeCell ref="C18:D18"/>
    <mergeCell ref="E18:F18"/>
    <mergeCell ref="C12:D12"/>
    <mergeCell ref="E12:F12"/>
    <mergeCell ref="C13:D13"/>
    <mergeCell ref="E13:F13"/>
    <mergeCell ref="C14:D14"/>
    <mergeCell ref="E14:F14"/>
    <mergeCell ref="C9:D9"/>
    <mergeCell ref="E9:F9"/>
    <mergeCell ref="C10:D10"/>
    <mergeCell ref="E10:F10"/>
    <mergeCell ref="C11:D11"/>
    <mergeCell ref="E11:F11"/>
    <mergeCell ref="C5:D5"/>
    <mergeCell ref="E5:F5"/>
    <mergeCell ref="C7:D7"/>
    <mergeCell ref="E7:F7"/>
    <mergeCell ref="C8:D8"/>
    <mergeCell ref="E8:F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570BA-7C7A-45EF-BDC0-272056EA1B5F}">
  <dimension ref="B2:S324"/>
  <sheetViews>
    <sheetView zoomScale="70" zoomScaleNormal="70" workbookViewId="0">
      <selection activeCell="B324" sqref="B324"/>
    </sheetView>
  </sheetViews>
  <sheetFormatPr baseColWidth="10" defaultColWidth="11.42578125" defaultRowHeight="15"/>
  <cols>
    <col min="1" max="1" width="11.42578125" style="67"/>
    <col min="2" max="2" width="16" style="67" customWidth="1"/>
    <col min="3" max="3" width="23.85546875" style="67" customWidth="1"/>
    <col min="4" max="4" width="52.85546875" style="60" customWidth="1"/>
    <col min="5" max="5" width="28.140625" style="127" customWidth="1"/>
    <col min="6" max="6" width="23.7109375" style="60" customWidth="1"/>
    <col min="7" max="7" width="13.7109375" style="60" customWidth="1"/>
    <col min="8" max="8" width="39.5703125" style="60" customWidth="1"/>
    <col min="9" max="9" width="17.28515625" style="60" customWidth="1"/>
    <col min="10" max="11" width="11.42578125" style="60"/>
    <col min="12" max="12" width="11.42578125" style="67"/>
    <col min="13" max="13" width="20" style="60" customWidth="1"/>
    <col min="14" max="14" width="24.28515625" style="60" customWidth="1"/>
    <col min="15" max="15" width="17.85546875" style="60" customWidth="1"/>
    <col min="16" max="16" width="5.5703125" style="67" customWidth="1"/>
    <col min="17" max="17" width="20" style="60" customWidth="1"/>
    <col min="18" max="18" width="27.28515625" style="60" customWidth="1"/>
    <col min="19" max="19" width="22.7109375" style="60" customWidth="1"/>
    <col min="20" max="16384" width="11.42578125" style="67"/>
  </cols>
  <sheetData>
    <row r="2" spans="2:19">
      <c r="B2" s="64" t="s">
        <v>19</v>
      </c>
      <c r="C2" s="64"/>
      <c r="N2" s="191" t="s">
        <v>20</v>
      </c>
      <c r="R2" s="191" t="s">
        <v>20</v>
      </c>
    </row>
    <row r="3" spans="2:19">
      <c r="B3" s="66" t="s">
        <v>21</v>
      </c>
      <c r="C3" s="66"/>
      <c r="D3" s="56"/>
      <c r="E3" s="148"/>
    </row>
    <row r="4" spans="2:19">
      <c r="B4" s="64"/>
      <c r="C4" s="64"/>
      <c r="J4" s="68"/>
      <c r="K4" s="83"/>
      <c r="M4" s="224" t="s">
        <v>22</v>
      </c>
      <c r="N4" s="225"/>
      <c r="O4" s="226"/>
      <c r="Q4" s="221" t="s">
        <v>23</v>
      </c>
      <c r="R4" s="222"/>
      <c r="S4" s="223"/>
    </row>
    <row r="5" spans="2:19" ht="54.75" customHeight="1" thickBot="1">
      <c r="B5" s="69" t="s">
        <v>24</v>
      </c>
      <c r="C5" s="70" t="s">
        <v>25</v>
      </c>
      <c r="D5" s="71" t="s">
        <v>26</v>
      </c>
      <c r="E5" s="149" t="s">
        <v>27</v>
      </c>
      <c r="F5" s="71" t="s">
        <v>28</v>
      </c>
      <c r="G5" s="71" t="s">
        <v>29</v>
      </c>
      <c r="H5" s="72" t="s">
        <v>30</v>
      </c>
      <c r="I5" s="73" t="s">
        <v>31</v>
      </c>
      <c r="J5" s="72" t="s">
        <v>32</v>
      </c>
      <c r="K5" s="72" t="s">
        <v>33</v>
      </c>
      <c r="L5" s="74"/>
      <c r="M5" s="75" t="s">
        <v>34</v>
      </c>
      <c r="N5" s="76" t="s">
        <v>35</v>
      </c>
      <c r="O5" s="77" t="s">
        <v>36</v>
      </c>
      <c r="P5" s="78"/>
      <c r="Q5" s="75" t="s">
        <v>37</v>
      </c>
      <c r="R5" s="76" t="s">
        <v>38</v>
      </c>
      <c r="S5" s="77" t="s">
        <v>36</v>
      </c>
    </row>
    <row r="6" spans="2:19" ht="16.5" thickBot="1">
      <c r="B6" s="219" t="s">
        <v>39</v>
      </c>
      <c r="C6" s="217"/>
      <c r="D6" s="217"/>
      <c r="E6" s="217"/>
      <c r="F6" s="217"/>
      <c r="G6" s="217"/>
      <c r="H6" s="217"/>
      <c r="I6" s="217"/>
      <c r="J6" s="217"/>
      <c r="K6" s="217"/>
      <c r="L6" s="217"/>
      <c r="M6" s="217"/>
      <c r="N6" s="217"/>
      <c r="O6" s="227"/>
      <c r="P6" s="217"/>
      <c r="Q6" s="217"/>
      <c r="R6" s="228"/>
      <c r="S6" s="92"/>
    </row>
    <row r="7" spans="2:19">
      <c r="B7" s="79" t="s">
        <v>40</v>
      </c>
      <c r="C7" s="63" t="s">
        <v>41</v>
      </c>
      <c r="D7" s="58" t="s">
        <v>42</v>
      </c>
      <c r="E7" s="121" t="s">
        <v>43</v>
      </c>
      <c r="F7" s="58"/>
      <c r="G7" s="58">
        <v>1998</v>
      </c>
      <c r="H7" s="58">
        <v>4199</v>
      </c>
      <c r="I7" s="58">
        <v>0.215</v>
      </c>
      <c r="J7" s="63">
        <v>1</v>
      </c>
      <c r="K7" s="63" t="s">
        <v>44</v>
      </c>
      <c r="M7" s="63">
        <v>1</v>
      </c>
      <c r="N7" s="85"/>
      <c r="O7" s="58">
        <f>M7*N7</f>
        <v>0</v>
      </c>
      <c r="Q7" s="63">
        <v>1</v>
      </c>
      <c r="R7" s="85"/>
      <c r="S7" s="89">
        <f>Q7*R7</f>
        <v>0</v>
      </c>
    </row>
    <row r="8" spans="2:19">
      <c r="B8" s="79" t="s">
        <v>40</v>
      </c>
      <c r="C8" s="63" t="s">
        <v>41</v>
      </c>
      <c r="D8" s="58" t="s">
        <v>45</v>
      </c>
      <c r="E8" s="121" t="s">
        <v>43</v>
      </c>
      <c r="F8" s="57"/>
      <c r="G8" s="57">
        <v>2016</v>
      </c>
      <c r="H8" s="57" t="s">
        <v>46</v>
      </c>
      <c r="I8" s="57">
        <v>0.215</v>
      </c>
      <c r="J8" s="63">
        <v>1</v>
      </c>
      <c r="K8" s="63" t="s">
        <v>44</v>
      </c>
      <c r="M8" s="63">
        <v>1</v>
      </c>
      <c r="N8" s="85"/>
      <c r="O8" s="58">
        <f t="shared" ref="O8:O71" si="0">M8*N8</f>
        <v>0</v>
      </c>
      <c r="Q8" s="63">
        <v>1</v>
      </c>
      <c r="R8" s="85"/>
      <c r="S8" s="89">
        <f t="shared" ref="S8:S71" si="1">Q8*R8</f>
        <v>0</v>
      </c>
    </row>
    <row r="9" spans="2:19">
      <c r="B9" s="79" t="s">
        <v>40</v>
      </c>
      <c r="C9" s="63" t="s">
        <v>41</v>
      </c>
      <c r="D9" s="57" t="s">
        <v>47</v>
      </c>
      <c r="E9" s="120" t="s">
        <v>48</v>
      </c>
      <c r="F9" s="57"/>
      <c r="G9" s="57">
        <v>2003</v>
      </c>
      <c r="H9" s="57" t="s">
        <v>49</v>
      </c>
      <c r="I9" s="57">
        <v>0.17</v>
      </c>
      <c r="J9" s="63">
        <v>1</v>
      </c>
      <c r="K9" s="63" t="s">
        <v>44</v>
      </c>
      <c r="M9" s="63">
        <v>1</v>
      </c>
      <c r="N9" s="85"/>
      <c r="O9" s="58">
        <f t="shared" si="0"/>
        <v>0</v>
      </c>
      <c r="Q9" s="63">
        <v>1</v>
      </c>
      <c r="R9" s="85"/>
      <c r="S9" s="89">
        <f t="shared" si="1"/>
        <v>0</v>
      </c>
    </row>
    <row r="10" spans="2:19">
      <c r="B10" s="79" t="s">
        <v>40</v>
      </c>
      <c r="C10" s="63" t="s">
        <v>41</v>
      </c>
      <c r="D10" s="57" t="s">
        <v>50</v>
      </c>
      <c r="E10" s="120"/>
      <c r="F10" s="57"/>
      <c r="G10" s="145"/>
      <c r="H10" s="116">
        <v>760065</v>
      </c>
      <c r="I10" s="146">
        <v>3.5</v>
      </c>
      <c r="J10" s="63">
        <v>1</v>
      </c>
      <c r="K10" s="63" t="s">
        <v>44</v>
      </c>
      <c r="M10" s="63">
        <v>1</v>
      </c>
      <c r="N10" s="85"/>
      <c r="O10" s="58">
        <f t="shared" si="0"/>
        <v>0</v>
      </c>
      <c r="Q10" s="63">
        <v>1</v>
      </c>
      <c r="R10" s="85"/>
      <c r="S10" s="89">
        <f t="shared" si="1"/>
        <v>0</v>
      </c>
    </row>
    <row r="11" spans="2:19">
      <c r="B11" s="79" t="s">
        <v>40</v>
      </c>
      <c r="C11" s="63" t="s">
        <v>41</v>
      </c>
      <c r="D11" s="57" t="s">
        <v>51</v>
      </c>
      <c r="E11" s="120" t="s">
        <v>52</v>
      </c>
      <c r="F11" s="57"/>
      <c r="G11" s="57">
        <v>2000</v>
      </c>
      <c r="H11" s="60" t="s">
        <v>53</v>
      </c>
      <c r="I11" s="57">
        <v>1</v>
      </c>
      <c r="J11" s="63">
        <v>1</v>
      </c>
      <c r="K11" s="63" t="s">
        <v>44</v>
      </c>
      <c r="M11" s="63">
        <v>1</v>
      </c>
      <c r="N11" s="85"/>
      <c r="O11" s="58">
        <f t="shared" si="0"/>
        <v>0</v>
      </c>
      <c r="Q11" s="63">
        <v>1</v>
      </c>
      <c r="R11" s="85"/>
      <c r="S11" s="89">
        <f t="shared" si="1"/>
        <v>0</v>
      </c>
    </row>
    <row r="12" spans="2:19">
      <c r="B12" s="79" t="s">
        <v>40</v>
      </c>
      <c r="C12" s="63" t="s">
        <v>41</v>
      </c>
      <c r="D12" s="57" t="s">
        <v>54</v>
      </c>
      <c r="E12" s="120" t="s">
        <v>55</v>
      </c>
      <c r="F12" s="57"/>
      <c r="G12" s="145"/>
      <c r="H12" s="116" t="s">
        <v>56</v>
      </c>
      <c r="I12" s="146">
        <v>0.5</v>
      </c>
      <c r="J12" s="63">
        <v>1</v>
      </c>
      <c r="K12" s="63" t="s">
        <v>44</v>
      </c>
      <c r="M12" s="63">
        <v>1</v>
      </c>
      <c r="N12" s="85"/>
      <c r="O12" s="58">
        <f t="shared" si="0"/>
        <v>0</v>
      </c>
      <c r="Q12" s="63">
        <v>1</v>
      </c>
      <c r="R12" s="85"/>
      <c r="S12" s="89">
        <f t="shared" si="1"/>
        <v>0</v>
      </c>
    </row>
    <row r="13" spans="2:19">
      <c r="B13" s="79" t="s">
        <v>40</v>
      </c>
      <c r="C13" s="63" t="s">
        <v>41</v>
      </c>
      <c r="D13" s="58" t="s">
        <v>57</v>
      </c>
      <c r="E13" s="121"/>
      <c r="F13" s="58"/>
      <c r="G13" s="58"/>
      <c r="H13" s="89">
        <v>5543</v>
      </c>
      <c r="I13" s="58">
        <v>0.5</v>
      </c>
      <c r="J13" s="63">
        <v>1</v>
      </c>
      <c r="K13" s="63" t="s">
        <v>44</v>
      </c>
      <c r="M13" s="63">
        <v>1</v>
      </c>
      <c r="N13" s="85"/>
      <c r="O13" s="58">
        <f t="shared" si="0"/>
        <v>0</v>
      </c>
      <c r="Q13" s="63">
        <v>1</v>
      </c>
      <c r="R13" s="85"/>
      <c r="S13" s="89">
        <f t="shared" si="1"/>
        <v>0</v>
      </c>
    </row>
    <row r="14" spans="2:19">
      <c r="B14" s="79" t="s">
        <v>40</v>
      </c>
      <c r="C14" s="63" t="s">
        <v>41</v>
      </c>
      <c r="D14" s="58" t="s">
        <v>58</v>
      </c>
      <c r="E14" s="121" t="s">
        <v>59</v>
      </c>
      <c r="F14" s="58"/>
      <c r="G14" s="58"/>
      <c r="H14" s="58">
        <v>5599</v>
      </c>
      <c r="I14" s="58">
        <v>0.5</v>
      </c>
      <c r="J14" s="63">
        <v>1</v>
      </c>
      <c r="K14" s="63" t="s">
        <v>44</v>
      </c>
      <c r="M14" s="63">
        <v>1</v>
      </c>
      <c r="N14" s="85"/>
      <c r="O14" s="58">
        <f t="shared" si="0"/>
        <v>0</v>
      </c>
      <c r="Q14" s="63">
        <v>1</v>
      </c>
      <c r="R14" s="85"/>
      <c r="S14" s="89">
        <f t="shared" si="1"/>
        <v>0</v>
      </c>
    </row>
    <row r="15" spans="2:19">
      <c r="B15" s="79" t="s">
        <v>40</v>
      </c>
      <c r="C15" s="63" t="s">
        <v>41</v>
      </c>
      <c r="D15" s="58" t="s">
        <v>58</v>
      </c>
      <c r="E15" s="121" t="s">
        <v>60</v>
      </c>
      <c r="F15" s="58"/>
      <c r="G15" s="58"/>
      <c r="H15" s="58">
        <v>5763</v>
      </c>
      <c r="I15" s="58">
        <v>0.5</v>
      </c>
      <c r="J15" s="63">
        <v>1</v>
      </c>
      <c r="K15" s="63" t="s">
        <v>44</v>
      </c>
      <c r="M15" s="63">
        <v>1</v>
      </c>
      <c r="N15" s="85"/>
      <c r="O15" s="58">
        <f t="shared" si="0"/>
        <v>0</v>
      </c>
      <c r="Q15" s="63">
        <v>1</v>
      </c>
      <c r="R15" s="85"/>
      <c r="S15" s="89">
        <f t="shared" si="1"/>
        <v>0</v>
      </c>
    </row>
    <row r="16" spans="2:19">
      <c r="B16" s="79" t="s">
        <v>40</v>
      </c>
      <c r="C16" s="63" t="s">
        <v>41</v>
      </c>
      <c r="D16" s="58" t="s">
        <v>61</v>
      </c>
      <c r="E16" s="121" t="s">
        <v>62</v>
      </c>
      <c r="F16" s="58"/>
      <c r="G16" s="58"/>
      <c r="H16" s="58" t="s">
        <v>63</v>
      </c>
      <c r="I16" s="58">
        <v>0.5</v>
      </c>
      <c r="J16" s="63">
        <v>1</v>
      </c>
      <c r="K16" s="63" t="s">
        <v>44</v>
      </c>
      <c r="M16" s="63">
        <v>1</v>
      </c>
      <c r="N16" s="85"/>
      <c r="O16" s="58">
        <f t="shared" si="0"/>
        <v>0</v>
      </c>
      <c r="Q16" s="63">
        <v>1</v>
      </c>
      <c r="R16" s="85"/>
      <c r="S16" s="89">
        <f t="shared" si="1"/>
        <v>0</v>
      </c>
    </row>
    <row r="17" spans="2:19">
      <c r="B17" s="79" t="s">
        <v>40</v>
      </c>
      <c r="C17" s="63" t="s">
        <v>41</v>
      </c>
      <c r="D17" s="58" t="s">
        <v>64</v>
      </c>
      <c r="E17" s="121" t="s">
        <v>65</v>
      </c>
      <c r="F17" s="58"/>
      <c r="G17" s="58">
        <v>2017</v>
      </c>
      <c r="H17" s="58">
        <v>30287</v>
      </c>
      <c r="I17" s="58">
        <v>0.24</v>
      </c>
      <c r="J17" s="63">
        <v>1</v>
      </c>
      <c r="K17" s="63" t="s">
        <v>44</v>
      </c>
      <c r="M17" s="63">
        <v>1</v>
      </c>
      <c r="N17" s="85"/>
      <c r="O17" s="58">
        <f t="shared" si="0"/>
        <v>0</v>
      </c>
      <c r="Q17" s="63">
        <v>1</v>
      </c>
      <c r="R17" s="85"/>
      <c r="S17" s="89">
        <f t="shared" si="1"/>
        <v>0</v>
      </c>
    </row>
    <row r="18" spans="2:19">
      <c r="B18" s="79" t="s">
        <v>40</v>
      </c>
      <c r="C18" s="63" t="s">
        <v>41</v>
      </c>
      <c r="D18" s="58" t="s">
        <v>66</v>
      </c>
      <c r="E18" s="121" t="s">
        <v>67</v>
      </c>
      <c r="F18" s="58"/>
      <c r="G18" s="58">
        <v>1998</v>
      </c>
      <c r="H18" s="58" t="s">
        <v>68</v>
      </c>
      <c r="I18" s="58">
        <v>1</v>
      </c>
      <c r="J18" s="63">
        <v>1</v>
      </c>
      <c r="K18" s="63" t="s">
        <v>44</v>
      </c>
      <c r="M18" s="63">
        <v>1</v>
      </c>
      <c r="N18" s="85"/>
      <c r="O18" s="58">
        <f t="shared" si="0"/>
        <v>0</v>
      </c>
      <c r="Q18" s="63">
        <v>1</v>
      </c>
      <c r="R18" s="85"/>
      <c r="S18" s="89">
        <f t="shared" si="1"/>
        <v>0</v>
      </c>
    </row>
    <row r="19" spans="2:19">
      <c r="B19" s="79" t="s">
        <v>40</v>
      </c>
      <c r="C19" s="63" t="s">
        <v>41</v>
      </c>
      <c r="D19" s="58" t="s">
        <v>69</v>
      </c>
      <c r="E19" s="121" t="s">
        <v>70</v>
      </c>
      <c r="F19" s="58"/>
      <c r="G19" s="58">
        <v>2013</v>
      </c>
      <c r="H19" s="58" t="s">
        <v>71</v>
      </c>
      <c r="I19" s="58">
        <v>1</v>
      </c>
      <c r="J19" s="63">
        <v>1</v>
      </c>
      <c r="K19" s="63" t="s">
        <v>44</v>
      </c>
      <c r="M19" s="63">
        <v>1</v>
      </c>
      <c r="N19" s="85"/>
      <c r="O19" s="58">
        <f t="shared" si="0"/>
        <v>0</v>
      </c>
      <c r="Q19" s="63">
        <v>1</v>
      </c>
      <c r="R19" s="85"/>
      <c r="S19" s="89">
        <f t="shared" si="1"/>
        <v>0</v>
      </c>
    </row>
    <row r="20" spans="2:19">
      <c r="B20" s="79" t="s">
        <v>40</v>
      </c>
      <c r="C20" s="63" t="s">
        <v>41</v>
      </c>
      <c r="D20" s="58" t="s">
        <v>72</v>
      </c>
      <c r="E20" s="121" t="s">
        <v>73</v>
      </c>
      <c r="F20" s="58"/>
      <c r="G20" s="58">
        <v>1998</v>
      </c>
      <c r="H20" s="58" t="s">
        <v>74</v>
      </c>
      <c r="I20" s="58">
        <v>1</v>
      </c>
      <c r="J20" s="63">
        <v>1</v>
      </c>
      <c r="K20" s="63" t="s">
        <v>44</v>
      </c>
      <c r="M20" s="63">
        <v>1</v>
      </c>
      <c r="N20" s="85"/>
      <c r="O20" s="58">
        <f t="shared" si="0"/>
        <v>0</v>
      </c>
      <c r="Q20" s="63">
        <v>1</v>
      </c>
      <c r="R20" s="85"/>
      <c r="S20" s="89">
        <f t="shared" si="1"/>
        <v>0</v>
      </c>
    </row>
    <row r="21" spans="2:19">
      <c r="B21" s="79" t="s">
        <v>40</v>
      </c>
      <c r="C21" s="63" t="s">
        <v>41</v>
      </c>
      <c r="D21" s="58" t="s">
        <v>75</v>
      </c>
      <c r="E21" s="121" t="s">
        <v>76</v>
      </c>
      <c r="F21" s="58"/>
      <c r="G21" s="58">
        <v>1989</v>
      </c>
      <c r="H21" s="58" t="s">
        <v>77</v>
      </c>
      <c r="I21" s="58">
        <v>0.5</v>
      </c>
      <c r="J21" s="63">
        <v>1</v>
      </c>
      <c r="K21" s="63" t="s">
        <v>44</v>
      </c>
      <c r="M21" s="63">
        <v>1</v>
      </c>
      <c r="N21" s="85"/>
      <c r="O21" s="58">
        <f t="shared" si="0"/>
        <v>0</v>
      </c>
      <c r="Q21" s="63">
        <v>1</v>
      </c>
      <c r="R21" s="85"/>
      <c r="S21" s="89">
        <f t="shared" si="1"/>
        <v>0</v>
      </c>
    </row>
    <row r="22" spans="2:19">
      <c r="B22" s="79" t="s">
        <v>40</v>
      </c>
      <c r="C22" s="63" t="s">
        <v>41</v>
      </c>
      <c r="D22" s="58" t="s">
        <v>78</v>
      </c>
      <c r="E22" s="121" t="s">
        <v>79</v>
      </c>
      <c r="F22" s="58"/>
      <c r="G22" s="58">
        <v>1986</v>
      </c>
      <c r="H22" s="58"/>
      <c r="I22" s="58">
        <v>3.2</v>
      </c>
      <c r="J22" s="63">
        <v>1</v>
      </c>
      <c r="K22" s="63" t="s">
        <v>44</v>
      </c>
      <c r="M22" s="63">
        <v>1</v>
      </c>
      <c r="N22" s="85"/>
      <c r="O22" s="58">
        <f t="shared" si="0"/>
        <v>0</v>
      </c>
      <c r="Q22" s="63">
        <v>1</v>
      </c>
      <c r="R22" s="85"/>
      <c r="S22" s="89">
        <f t="shared" si="1"/>
        <v>0</v>
      </c>
    </row>
    <row r="23" spans="2:19">
      <c r="B23" s="79" t="s">
        <v>40</v>
      </c>
      <c r="C23" s="63" t="s">
        <v>41</v>
      </c>
      <c r="D23" s="58" t="s">
        <v>78</v>
      </c>
      <c r="E23" s="121" t="s">
        <v>80</v>
      </c>
      <c r="F23" s="58"/>
      <c r="G23" s="58">
        <v>1992</v>
      </c>
      <c r="H23" s="58" t="s">
        <v>81</v>
      </c>
      <c r="I23" s="58">
        <v>5</v>
      </c>
      <c r="J23" s="63">
        <v>1</v>
      </c>
      <c r="K23" s="63" t="s">
        <v>44</v>
      </c>
      <c r="M23" s="63">
        <v>1</v>
      </c>
      <c r="N23" s="85"/>
      <c r="O23" s="58">
        <f t="shared" si="0"/>
        <v>0</v>
      </c>
      <c r="Q23" s="63">
        <v>1</v>
      </c>
      <c r="R23" s="85"/>
      <c r="S23" s="89">
        <f t="shared" si="1"/>
        <v>0</v>
      </c>
    </row>
    <row r="24" spans="2:19">
      <c r="B24" s="79" t="s">
        <v>40</v>
      </c>
      <c r="C24" s="63" t="s">
        <v>41</v>
      </c>
      <c r="D24" s="58" t="s">
        <v>82</v>
      </c>
      <c r="E24" s="121" t="s">
        <v>70</v>
      </c>
      <c r="F24" s="58"/>
      <c r="G24" s="58">
        <v>2013</v>
      </c>
      <c r="H24" s="58">
        <v>22452</v>
      </c>
      <c r="I24" s="58">
        <v>0.5</v>
      </c>
      <c r="J24" s="63">
        <v>1</v>
      </c>
      <c r="K24" s="63" t="s">
        <v>44</v>
      </c>
      <c r="M24" s="63">
        <v>1</v>
      </c>
      <c r="N24" s="85"/>
      <c r="O24" s="58">
        <f t="shared" si="0"/>
        <v>0</v>
      </c>
      <c r="Q24" s="63">
        <v>1</v>
      </c>
      <c r="R24" s="85"/>
      <c r="S24" s="89">
        <f t="shared" si="1"/>
        <v>0</v>
      </c>
    </row>
    <row r="25" spans="2:19">
      <c r="B25" s="79" t="s">
        <v>40</v>
      </c>
      <c r="C25" s="63" t="s">
        <v>41</v>
      </c>
      <c r="D25" s="58" t="s">
        <v>78</v>
      </c>
      <c r="E25" s="121" t="s">
        <v>80</v>
      </c>
      <c r="F25" s="58"/>
      <c r="G25" s="58">
        <v>1986</v>
      </c>
      <c r="H25" s="58" t="s">
        <v>83</v>
      </c>
      <c r="I25" s="58">
        <v>5</v>
      </c>
      <c r="J25" s="63">
        <v>1</v>
      </c>
      <c r="K25" s="63" t="s">
        <v>44</v>
      </c>
      <c r="M25" s="63">
        <v>1</v>
      </c>
      <c r="N25" s="85"/>
      <c r="O25" s="58">
        <f t="shared" si="0"/>
        <v>0</v>
      </c>
      <c r="Q25" s="63">
        <v>1</v>
      </c>
      <c r="R25" s="85"/>
      <c r="S25" s="89">
        <f t="shared" si="1"/>
        <v>0</v>
      </c>
    </row>
    <row r="26" spans="2:19">
      <c r="B26" s="79" t="s">
        <v>40</v>
      </c>
      <c r="C26" s="63" t="s">
        <v>41</v>
      </c>
      <c r="D26" s="58" t="s">
        <v>78</v>
      </c>
      <c r="E26" s="121" t="s">
        <v>80</v>
      </c>
      <c r="F26" s="58"/>
      <c r="G26" s="58">
        <v>1993</v>
      </c>
      <c r="H26" s="58" t="s">
        <v>84</v>
      </c>
      <c r="I26" s="58">
        <v>5</v>
      </c>
      <c r="J26" s="63">
        <v>1</v>
      </c>
      <c r="K26" s="63" t="s">
        <v>44</v>
      </c>
      <c r="M26" s="63">
        <v>1</v>
      </c>
      <c r="N26" s="85"/>
      <c r="O26" s="58">
        <f t="shared" si="0"/>
        <v>0</v>
      </c>
      <c r="Q26" s="63">
        <v>1</v>
      </c>
      <c r="R26" s="85"/>
      <c r="S26" s="89">
        <f t="shared" si="1"/>
        <v>0</v>
      </c>
    </row>
    <row r="27" spans="2:19">
      <c r="B27" s="79" t="s">
        <v>40</v>
      </c>
      <c r="C27" s="63" t="s">
        <v>41</v>
      </c>
      <c r="D27" s="58" t="s">
        <v>85</v>
      </c>
      <c r="E27" s="121" t="s">
        <v>86</v>
      </c>
      <c r="F27" s="58"/>
      <c r="G27" s="58" t="s">
        <v>87</v>
      </c>
      <c r="H27" s="58" t="s">
        <v>88</v>
      </c>
      <c r="I27" s="58">
        <v>4</v>
      </c>
      <c r="J27" s="63">
        <v>1</v>
      </c>
      <c r="K27" s="63" t="s">
        <v>44</v>
      </c>
      <c r="M27" s="63">
        <v>1</v>
      </c>
      <c r="N27" s="85"/>
      <c r="O27" s="58">
        <f t="shared" si="0"/>
        <v>0</v>
      </c>
      <c r="Q27" s="63">
        <v>1</v>
      </c>
      <c r="R27" s="85"/>
      <c r="S27" s="89">
        <f t="shared" si="1"/>
        <v>0</v>
      </c>
    </row>
    <row r="28" spans="2:19">
      <c r="B28" s="79" t="s">
        <v>40</v>
      </c>
      <c r="C28" s="63" t="s">
        <v>41</v>
      </c>
      <c r="D28" s="58" t="s">
        <v>82</v>
      </c>
      <c r="E28" s="121" t="s">
        <v>89</v>
      </c>
      <c r="F28" s="58"/>
      <c r="G28" s="58">
        <v>2014</v>
      </c>
      <c r="H28" s="58">
        <v>24609</v>
      </c>
      <c r="I28" s="58">
        <v>0.5</v>
      </c>
      <c r="J28" s="63">
        <v>1</v>
      </c>
      <c r="K28" s="63" t="s">
        <v>44</v>
      </c>
      <c r="M28" s="63">
        <v>1</v>
      </c>
      <c r="N28" s="85"/>
      <c r="O28" s="58">
        <f t="shared" si="0"/>
        <v>0</v>
      </c>
      <c r="Q28" s="63">
        <v>1</v>
      </c>
      <c r="R28" s="85"/>
      <c r="S28" s="89">
        <f t="shared" si="1"/>
        <v>0</v>
      </c>
    </row>
    <row r="29" spans="2:19">
      <c r="B29" s="79" t="s">
        <v>40</v>
      </c>
      <c r="C29" s="63" t="s">
        <v>41</v>
      </c>
      <c r="D29" s="58" t="s">
        <v>90</v>
      </c>
      <c r="E29" s="121" t="s">
        <v>80</v>
      </c>
      <c r="F29" s="58"/>
      <c r="G29" s="58">
        <v>2013</v>
      </c>
      <c r="H29" s="58">
        <v>21473</v>
      </c>
      <c r="I29" s="58">
        <v>0.5</v>
      </c>
      <c r="J29" s="63">
        <v>1</v>
      </c>
      <c r="K29" s="63" t="s">
        <v>44</v>
      </c>
      <c r="M29" s="63">
        <v>1</v>
      </c>
      <c r="N29" s="85"/>
      <c r="O29" s="58">
        <f t="shared" si="0"/>
        <v>0</v>
      </c>
      <c r="Q29" s="63">
        <v>1</v>
      </c>
      <c r="R29" s="85"/>
      <c r="S29" s="89">
        <f t="shared" si="1"/>
        <v>0</v>
      </c>
    </row>
    <row r="30" spans="2:19">
      <c r="B30" s="79" t="s">
        <v>40</v>
      </c>
      <c r="C30" s="63" t="s">
        <v>41</v>
      </c>
      <c r="D30" s="58" t="s">
        <v>91</v>
      </c>
      <c r="E30" s="121" t="s">
        <v>92</v>
      </c>
      <c r="F30" s="58"/>
      <c r="G30" s="58"/>
      <c r="H30" s="58" t="s">
        <v>93</v>
      </c>
      <c r="I30" s="58" t="s">
        <v>94</v>
      </c>
      <c r="J30" s="63">
        <v>1</v>
      </c>
      <c r="K30" s="63" t="s">
        <v>44</v>
      </c>
      <c r="M30" s="63">
        <v>1</v>
      </c>
      <c r="N30" s="85"/>
      <c r="O30" s="58">
        <f t="shared" si="0"/>
        <v>0</v>
      </c>
      <c r="Q30" s="63">
        <v>1</v>
      </c>
      <c r="R30" s="85"/>
      <c r="S30" s="89">
        <f t="shared" si="1"/>
        <v>0</v>
      </c>
    </row>
    <row r="31" spans="2:19">
      <c r="B31" s="79" t="s">
        <v>40</v>
      </c>
      <c r="C31" s="63" t="s">
        <v>41</v>
      </c>
      <c r="D31" s="58" t="s">
        <v>95</v>
      </c>
      <c r="E31" s="121" t="s">
        <v>80</v>
      </c>
      <c r="F31" s="58"/>
      <c r="G31" s="58">
        <v>2001</v>
      </c>
      <c r="H31" s="58" t="s">
        <v>96</v>
      </c>
      <c r="I31" s="58">
        <v>5</v>
      </c>
      <c r="J31" s="63">
        <v>1</v>
      </c>
      <c r="K31" s="63" t="s">
        <v>44</v>
      </c>
      <c r="M31" s="63">
        <v>1</v>
      </c>
      <c r="N31" s="85"/>
      <c r="O31" s="58">
        <f t="shared" si="0"/>
        <v>0</v>
      </c>
      <c r="Q31" s="63">
        <v>1</v>
      </c>
      <c r="R31" s="85"/>
      <c r="S31" s="89">
        <f t="shared" si="1"/>
        <v>0</v>
      </c>
    </row>
    <row r="32" spans="2:19">
      <c r="B32" s="79" t="s">
        <v>40</v>
      </c>
      <c r="C32" s="63" t="s">
        <v>41</v>
      </c>
      <c r="D32" s="58" t="s">
        <v>97</v>
      </c>
      <c r="E32" s="121" t="s">
        <v>98</v>
      </c>
      <c r="F32" s="58"/>
      <c r="G32" s="58"/>
      <c r="H32" s="58" t="s">
        <v>99</v>
      </c>
      <c r="I32" s="58">
        <v>0.25</v>
      </c>
      <c r="J32" s="63">
        <v>1</v>
      </c>
      <c r="K32" s="63" t="s">
        <v>44</v>
      </c>
      <c r="M32" s="63">
        <v>1</v>
      </c>
      <c r="N32" s="85"/>
      <c r="O32" s="58">
        <f t="shared" si="0"/>
        <v>0</v>
      </c>
      <c r="Q32" s="63">
        <v>1</v>
      </c>
      <c r="R32" s="85"/>
      <c r="S32" s="89">
        <f t="shared" si="1"/>
        <v>0</v>
      </c>
    </row>
    <row r="33" spans="2:19">
      <c r="B33" s="79" t="s">
        <v>40</v>
      </c>
      <c r="C33" s="63" t="s">
        <v>41</v>
      </c>
      <c r="D33" s="58" t="s">
        <v>97</v>
      </c>
      <c r="E33" s="121" t="s">
        <v>98</v>
      </c>
      <c r="F33" s="58"/>
      <c r="G33" s="58"/>
      <c r="H33" s="58">
        <v>1749</v>
      </c>
      <c r="I33" s="58">
        <v>0.25</v>
      </c>
      <c r="J33" s="63">
        <v>1</v>
      </c>
      <c r="K33" s="63" t="s">
        <v>44</v>
      </c>
      <c r="M33" s="63">
        <v>1</v>
      </c>
      <c r="N33" s="85"/>
      <c r="O33" s="58">
        <f t="shared" si="0"/>
        <v>0</v>
      </c>
      <c r="Q33" s="63">
        <v>1</v>
      </c>
      <c r="R33" s="85"/>
      <c r="S33" s="89">
        <f t="shared" si="1"/>
        <v>0</v>
      </c>
    </row>
    <row r="34" spans="2:19">
      <c r="B34" s="79" t="s">
        <v>40</v>
      </c>
      <c r="C34" s="63" t="s">
        <v>41</v>
      </c>
      <c r="D34" s="58" t="s">
        <v>97</v>
      </c>
      <c r="E34" s="121" t="s">
        <v>98</v>
      </c>
      <c r="F34" s="58"/>
      <c r="G34" s="58"/>
      <c r="H34" s="58">
        <v>1747</v>
      </c>
      <c r="I34" s="58">
        <v>0.25</v>
      </c>
      <c r="J34" s="63">
        <v>1</v>
      </c>
      <c r="K34" s="63" t="s">
        <v>44</v>
      </c>
      <c r="M34" s="63">
        <v>1</v>
      </c>
      <c r="N34" s="85"/>
      <c r="O34" s="58">
        <f t="shared" si="0"/>
        <v>0</v>
      </c>
      <c r="Q34" s="63">
        <v>1</v>
      </c>
      <c r="R34" s="85"/>
      <c r="S34" s="89">
        <f t="shared" si="1"/>
        <v>0</v>
      </c>
    </row>
    <row r="35" spans="2:19">
      <c r="B35" s="79" t="s">
        <v>40</v>
      </c>
      <c r="C35" s="63" t="s">
        <v>41</v>
      </c>
      <c r="D35" s="58" t="s">
        <v>100</v>
      </c>
      <c r="E35" s="122" t="s">
        <v>98</v>
      </c>
      <c r="F35" s="59"/>
      <c r="G35" s="58"/>
      <c r="H35" s="59">
        <v>1746</v>
      </c>
      <c r="I35" s="59">
        <v>0.25</v>
      </c>
      <c r="J35" s="63">
        <v>1</v>
      </c>
      <c r="K35" s="63" t="s">
        <v>44</v>
      </c>
      <c r="M35" s="63">
        <v>1</v>
      </c>
      <c r="N35" s="85"/>
      <c r="O35" s="58">
        <f t="shared" si="0"/>
        <v>0</v>
      </c>
      <c r="Q35" s="63">
        <v>1</v>
      </c>
      <c r="R35" s="85"/>
      <c r="S35" s="89">
        <f t="shared" si="1"/>
        <v>0</v>
      </c>
    </row>
    <row r="36" spans="2:19">
      <c r="B36" s="79" t="s">
        <v>40</v>
      </c>
      <c r="C36" s="63" t="s">
        <v>41</v>
      </c>
      <c r="D36" s="58" t="s">
        <v>101</v>
      </c>
      <c r="E36" s="121" t="s">
        <v>102</v>
      </c>
      <c r="F36" s="58"/>
      <c r="G36" s="58">
        <v>1988</v>
      </c>
      <c r="H36" s="58" t="s">
        <v>103</v>
      </c>
      <c r="I36" s="58">
        <v>3.2</v>
      </c>
      <c r="J36" s="63">
        <v>1</v>
      </c>
      <c r="K36" s="63" t="s">
        <v>44</v>
      </c>
      <c r="M36" s="63">
        <v>1</v>
      </c>
      <c r="N36" s="85"/>
      <c r="O36" s="58">
        <f t="shared" si="0"/>
        <v>0</v>
      </c>
      <c r="Q36" s="63">
        <v>1</v>
      </c>
      <c r="R36" s="85"/>
      <c r="S36" s="89">
        <f t="shared" si="1"/>
        <v>0</v>
      </c>
    </row>
    <row r="37" spans="2:19">
      <c r="B37" s="79" t="s">
        <v>40</v>
      </c>
      <c r="C37" s="63" t="s">
        <v>41</v>
      </c>
      <c r="D37" s="58" t="s">
        <v>78</v>
      </c>
      <c r="E37" s="121" t="s">
        <v>104</v>
      </c>
      <c r="F37" s="58"/>
      <c r="G37" s="58">
        <v>1988</v>
      </c>
      <c r="H37" s="58" t="s">
        <v>105</v>
      </c>
      <c r="I37" s="58">
        <v>15</v>
      </c>
      <c r="J37" s="63">
        <v>1</v>
      </c>
      <c r="K37" s="63" t="s">
        <v>44</v>
      </c>
      <c r="M37" s="63">
        <v>1</v>
      </c>
      <c r="N37" s="85"/>
      <c r="O37" s="58">
        <f t="shared" si="0"/>
        <v>0</v>
      </c>
      <c r="Q37" s="63">
        <v>1</v>
      </c>
      <c r="R37" s="85"/>
      <c r="S37" s="89">
        <f t="shared" si="1"/>
        <v>0</v>
      </c>
    </row>
    <row r="38" spans="2:19">
      <c r="B38" s="79" t="s">
        <v>40</v>
      </c>
      <c r="C38" s="63" t="s">
        <v>41</v>
      </c>
      <c r="D38" s="58" t="s">
        <v>78</v>
      </c>
      <c r="E38" s="121" t="s">
        <v>106</v>
      </c>
      <c r="F38" s="58"/>
      <c r="G38" s="58">
        <v>1991</v>
      </c>
      <c r="H38" s="58">
        <v>32249</v>
      </c>
      <c r="I38" s="58">
        <v>6.3</v>
      </c>
      <c r="J38" s="63">
        <v>1</v>
      </c>
      <c r="K38" s="63" t="s">
        <v>44</v>
      </c>
      <c r="M38" s="63">
        <v>1</v>
      </c>
      <c r="N38" s="85"/>
      <c r="O38" s="58">
        <f t="shared" si="0"/>
        <v>0</v>
      </c>
      <c r="Q38" s="63">
        <v>1</v>
      </c>
      <c r="R38" s="85"/>
      <c r="S38" s="89">
        <f t="shared" si="1"/>
        <v>0</v>
      </c>
    </row>
    <row r="39" spans="2:19">
      <c r="B39" s="79" t="s">
        <v>40</v>
      </c>
      <c r="C39" s="63" t="s">
        <v>41</v>
      </c>
      <c r="D39" s="58" t="s">
        <v>107</v>
      </c>
      <c r="E39" s="121"/>
      <c r="F39" s="58"/>
      <c r="G39" s="58"/>
      <c r="H39" s="58"/>
      <c r="I39" s="58"/>
      <c r="J39" s="63">
        <v>1</v>
      </c>
      <c r="K39" s="63" t="s">
        <v>44</v>
      </c>
      <c r="M39" s="63">
        <v>1</v>
      </c>
      <c r="N39" s="85"/>
      <c r="O39" s="58">
        <f t="shared" si="0"/>
        <v>0</v>
      </c>
      <c r="Q39" s="63">
        <v>1</v>
      </c>
      <c r="R39" s="85"/>
      <c r="S39" s="89">
        <f t="shared" si="1"/>
        <v>0</v>
      </c>
    </row>
    <row r="40" spans="2:19">
      <c r="B40" s="79" t="s">
        <v>40</v>
      </c>
      <c r="C40" s="63" t="s">
        <v>41</v>
      </c>
      <c r="D40" s="58" t="s">
        <v>108</v>
      </c>
      <c r="E40" s="121" t="s">
        <v>109</v>
      </c>
      <c r="F40" s="58"/>
      <c r="G40" s="58">
        <v>2015</v>
      </c>
      <c r="H40" s="58">
        <v>10356</v>
      </c>
      <c r="I40" s="58">
        <v>1</v>
      </c>
      <c r="J40" s="63">
        <v>1</v>
      </c>
      <c r="K40" s="63" t="s">
        <v>44</v>
      </c>
      <c r="M40" s="63">
        <v>1</v>
      </c>
      <c r="N40" s="85"/>
      <c r="O40" s="58">
        <f t="shared" si="0"/>
        <v>0</v>
      </c>
      <c r="Q40" s="63">
        <v>1</v>
      </c>
      <c r="R40" s="85"/>
      <c r="S40" s="89">
        <f t="shared" si="1"/>
        <v>0</v>
      </c>
    </row>
    <row r="41" spans="2:19">
      <c r="B41" s="79" t="s">
        <v>40</v>
      </c>
      <c r="C41" s="63" t="s">
        <v>41</v>
      </c>
      <c r="D41" s="58" t="s">
        <v>110</v>
      </c>
      <c r="E41" s="121" t="s">
        <v>111</v>
      </c>
      <c r="F41" s="58"/>
      <c r="G41" s="58">
        <v>2015</v>
      </c>
      <c r="H41" s="58" t="s">
        <v>112</v>
      </c>
      <c r="I41" s="58">
        <v>4</v>
      </c>
      <c r="J41" s="63">
        <v>1</v>
      </c>
      <c r="K41" s="63" t="s">
        <v>44</v>
      </c>
      <c r="M41" s="63">
        <v>1</v>
      </c>
      <c r="N41" s="85"/>
      <c r="O41" s="58">
        <f t="shared" si="0"/>
        <v>0</v>
      </c>
      <c r="Q41" s="63">
        <v>1</v>
      </c>
      <c r="R41" s="85"/>
      <c r="S41" s="89">
        <f t="shared" si="1"/>
        <v>0</v>
      </c>
    </row>
    <row r="42" spans="2:19">
      <c r="B42" s="79" t="s">
        <v>40</v>
      </c>
      <c r="C42" s="63" t="s">
        <v>41</v>
      </c>
      <c r="D42" s="58" t="s">
        <v>110</v>
      </c>
      <c r="E42" s="121" t="s">
        <v>111</v>
      </c>
      <c r="F42" s="58"/>
      <c r="G42" s="58">
        <v>2015</v>
      </c>
      <c r="H42" s="58" t="s">
        <v>113</v>
      </c>
      <c r="I42" s="58">
        <v>4</v>
      </c>
      <c r="J42" s="63">
        <v>1</v>
      </c>
      <c r="K42" s="63" t="s">
        <v>44</v>
      </c>
      <c r="M42" s="63">
        <v>1</v>
      </c>
      <c r="N42" s="85"/>
      <c r="O42" s="58">
        <f t="shared" si="0"/>
        <v>0</v>
      </c>
      <c r="Q42" s="63">
        <v>1</v>
      </c>
      <c r="R42" s="85"/>
      <c r="S42" s="89">
        <f t="shared" si="1"/>
        <v>0</v>
      </c>
    </row>
    <row r="43" spans="2:19">
      <c r="B43" s="79" t="s">
        <v>40</v>
      </c>
      <c r="C43" s="63" t="s">
        <v>41</v>
      </c>
      <c r="D43" s="59" t="s">
        <v>114</v>
      </c>
      <c r="E43" s="121" t="s">
        <v>115</v>
      </c>
      <c r="F43" s="58"/>
      <c r="G43" s="58">
        <v>2016</v>
      </c>
      <c r="H43" s="58" t="s">
        <v>116</v>
      </c>
      <c r="I43" s="58">
        <v>1</v>
      </c>
      <c r="J43" s="63">
        <v>1</v>
      </c>
      <c r="K43" s="63" t="s">
        <v>44</v>
      </c>
      <c r="M43" s="63">
        <v>1</v>
      </c>
      <c r="N43" s="85"/>
      <c r="O43" s="58">
        <f t="shared" si="0"/>
        <v>0</v>
      </c>
      <c r="Q43" s="63">
        <v>1</v>
      </c>
      <c r="R43" s="85"/>
      <c r="S43" s="89">
        <f t="shared" si="1"/>
        <v>0</v>
      </c>
    </row>
    <row r="44" spans="2:19">
      <c r="B44" s="79" t="s">
        <v>40</v>
      </c>
      <c r="C44" s="63" t="s">
        <v>41</v>
      </c>
      <c r="D44" s="59" t="s">
        <v>117</v>
      </c>
      <c r="E44" s="121" t="s">
        <v>76</v>
      </c>
      <c r="F44" s="58"/>
      <c r="G44" s="58">
        <v>2021</v>
      </c>
      <c r="H44" s="58" t="s">
        <v>118</v>
      </c>
      <c r="I44" s="58"/>
      <c r="J44" s="63">
        <v>1</v>
      </c>
      <c r="K44" s="63" t="s">
        <v>44</v>
      </c>
      <c r="M44" s="63">
        <v>1</v>
      </c>
      <c r="N44" s="85"/>
      <c r="O44" s="58">
        <f t="shared" si="0"/>
        <v>0</v>
      </c>
      <c r="Q44" s="63">
        <v>1</v>
      </c>
      <c r="R44" s="85"/>
      <c r="S44" s="89">
        <f t="shared" si="1"/>
        <v>0</v>
      </c>
    </row>
    <row r="45" spans="2:19">
      <c r="B45" s="79" t="s">
        <v>40</v>
      </c>
      <c r="C45" s="63" t="s">
        <v>41</v>
      </c>
      <c r="D45" s="59" t="s">
        <v>117</v>
      </c>
      <c r="E45" s="121" t="s">
        <v>119</v>
      </c>
      <c r="F45" s="58"/>
      <c r="G45" s="58">
        <v>2021</v>
      </c>
      <c r="H45" s="58" t="s">
        <v>120</v>
      </c>
      <c r="I45" s="58">
        <v>0.125</v>
      </c>
      <c r="J45" s="63">
        <v>1</v>
      </c>
      <c r="K45" s="63" t="s">
        <v>44</v>
      </c>
      <c r="M45" s="63">
        <v>1</v>
      </c>
      <c r="N45" s="85"/>
      <c r="O45" s="58">
        <f t="shared" si="0"/>
        <v>0</v>
      </c>
      <c r="Q45" s="63">
        <v>1</v>
      </c>
      <c r="R45" s="85"/>
      <c r="S45" s="89">
        <f t="shared" si="1"/>
        <v>0</v>
      </c>
    </row>
    <row r="46" spans="2:19">
      <c r="B46" s="79" t="s">
        <v>40</v>
      </c>
      <c r="C46" s="63" t="s">
        <v>41</v>
      </c>
      <c r="D46" s="59" t="s">
        <v>121</v>
      </c>
      <c r="E46" s="121" t="s">
        <v>122</v>
      </c>
      <c r="F46" s="58"/>
      <c r="G46" s="58">
        <v>2015</v>
      </c>
      <c r="H46" s="58" t="s">
        <v>123</v>
      </c>
      <c r="I46" s="58">
        <v>3</v>
      </c>
      <c r="J46" s="63">
        <v>1</v>
      </c>
      <c r="K46" s="63" t="s">
        <v>44</v>
      </c>
      <c r="M46" s="63">
        <v>1</v>
      </c>
      <c r="N46" s="85"/>
      <c r="O46" s="58">
        <f t="shared" si="0"/>
        <v>0</v>
      </c>
      <c r="Q46" s="63">
        <v>1</v>
      </c>
      <c r="R46" s="85"/>
      <c r="S46" s="89">
        <f t="shared" si="1"/>
        <v>0</v>
      </c>
    </row>
    <row r="47" spans="2:19">
      <c r="B47" s="79" t="s">
        <v>40</v>
      </c>
      <c r="C47" s="63" t="s">
        <v>41</v>
      </c>
      <c r="D47" s="59" t="s">
        <v>124</v>
      </c>
      <c r="E47" s="121" t="s">
        <v>125</v>
      </c>
      <c r="F47" s="58"/>
      <c r="G47" s="58">
        <v>2006</v>
      </c>
      <c r="H47" s="58" t="s">
        <v>126</v>
      </c>
      <c r="I47" s="58">
        <v>0.2</v>
      </c>
      <c r="J47" s="63">
        <v>1</v>
      </c>
      <c r="K47" s="63" t="s">
        <v>44</v>
      </c>
      <c r="M47" s="63">
        <v>1</v>
      </c>
      <c r="N47" s="85"/>
      <c r="O47" s="58">
        <f t="shared" si="0"/>
        <v>0</v>
      </c>
      <c r="Q47" s="63">
        <v>1</v>
      </c>
      <c r="R47" s="85"/>
      <c r="S47" s="89">
        <f t="shared" si="1"/>
        <v>0</v>
      </c>
    </row>
    <row r="48" spans="2:19">
      <c r="B48" s="79" t="s">
        <v>40</v>
      </c>
      <c r="C48" s="63" t="s">
        <v>41</v>
      </c>
      <c r="D48" s="59" t="s">
        <v>127</v>
      </c>
      <c r="E48" s="121"/>
      <c r="F48" s="58"/>
      <c r="G48" s="58"/>
      <c r="H48" s="58" t="s">
        <v>128</v>
      </c>
      <c r="I48" s="58">
        <v>1</v>
      </c>
      <c r="J48" s="63">
        <v>1</v>
      </c>
      <c r="K48" s="63" t="s">
        <v>44</v>
      </c>
      <c r="M48" s="63">
        <v>1</v>
      </c>
      <c r="N48" s="85"/>
      <c r="O48" s="58">
        <f t="shared" si="0"/>
        <v>0</v>
      </c>
      <c r="Q48" s="63">
        <v>1</v>
      </c>
      <c r="R48" s="85"/>
      <c r="S48" s="89">
        <f t="shared" si="1"/>
        <v>0</v>
      </c>
    </row>
    <row r="49" spans="2:19">
      <c r="B49" s="79" t="s">
        <v>40</v>
      </c>
      <c r="C49" s="63" t="s">
        <v>41</v>
      </c>
      <c r="D49" s="59" t="s">
        <v>129</v>
      </c>
      <c r="E49" s="121" t="s">
        <v>130</v>
      </c>
      <c r="F49" s="58"/>
      <c r="G49" s="58">
        <v>1999</v>
      </c>
      <c r="H49" s="58" t="s">
        <v>131</v>
      </c>
      <c r="I49" s="58">
        <v>10</v>
      </c>
      <c r="J49" s="63">
        <v>1</v>
      </c>
      <c r="K49" s="63" t="s">
        <v>44</v>
      </c>
      <c r="M49" s="63">
        <v>1</v>
      </c>
      <c r="N49" s="85"/>
      <c r="O49" s="58">
        <f t="shared" si="0"/>
        <v>0</v>
      </c>
      <c r="Q49" s="63">
        <v>1</v>
      </c>
      <c r="R49" s="85"/>
      <c r="S49" s="89">
        <f t="shared" si="1"/>
        <v>0</v>
      </c>
    </row>
    <row r="50" spans="2:19">
      <c r="B50" s="79" t="s">
        <v>40</v>
      </c>
      <c r="C50" s="63" t="s">
        <v>41</v>
      </c>
      <c r="D50" s="59" t="s">
        <v>132</v>
      </c>
      <c r="E50" s="121" t="s">
        <v>133</v>
      </c>
      <c r="F50" s="58"/>
      <c r="G50" s="58">
        <v>2016</v>
      </c>
      <c r="H50" s="58">
        <v>2974</v>
      </c>
      <c r="I50" s="58">
        <v>10</v>
      </c>
      <c r="J50" s="63">
        <v>1</v>
      </c>
      <c r="K50" s="63" t="s">
        <v>44</v>
      </c>
      <c r="M50" s="63">
        <v>1</v>
      </c>
      <c r="N50" s="85"/>
      <c r="O50" s="58">
        <f t="shared" si="0"/>
        <v>0</v>
      </c>
      <c r="Q50" s="63">
        <v>1</v>
      </c>
      <c r="R50" s="85"/>
      <c r="S50" s="89">
        <f t="shared" si="1"/>
        <v>0</v>
      </c>
    </row>
    <row r="51" spans="2:19">
      <c r="B51" s="79" t="s">
        <v>40</v>
      </c>
      <c r="C51" s="63" t="s">
        <v>41</v>
      </c>
      <c r="D51" s="59" t="s">
        <v>132</v>
      </c>
      <c r="E51" s="121" t="s">
        <v>133</v>
      </c>
      <c r="F51" s="58"/>
      <c r="G51" s="58">
        <v>2017</v>
      </c>
      <c r="H51" s="58">
        <v>3130</v>
      </c>
      <c r="I51" s="58">
        <v>10</v>
      </c>
      <c r="J51" s="63">
        <v>1</v>
      </c>
      <c r="K51" s="63" t="s">
        <v>44</v>
      </c>
      <c r="M51" s="63">
        <v>1</v>
      </c>
      <c r="N51" s="85"/>
      <c r="O51" s="58">
        <f t="shared" si="0"/>
        <v>0</v>
      </c>
      <c r="Q51" s="63">
        <v>1</v>
      </c>
      <c r="R51" s="85"/>
      <c r="S51" s="89">
        <f t="shared" si="1"/>
        <v>0</v>
      </c>
    </row>
    <row r="52" spans="2:19">
      <c r="B52" s="79" t="s">
        <v>40</v>
      </c>
      <c r="C52" s="63" t="s">
        <v>41</v>
      </c>
      <c r="D52" s="59" t="s">
        <v>134</v>
      </c>
      <c r="E52" s="121" t="s">
        <v>135</v>
      </c>
      <c r="F52" s="58"/>
      <c r="G52" s="58">
        <v>2018</v>
      </c>
      <c r="H52" s="58" t="s">
        <v>136</v>
      </c>
      <c r="I52" s="58">
        <v>6.5</v>
      </c>
      <c r="J52" s="63">
        <v>1</v>
      </c>
      <c r="K52" s="63" t="s">
        <v>44</v>
      </c>
      <c r="M52" s="63">
        <v>1</v>
      </c>
      <c r="N52" s="85"/>
      <c r="O52" s="58">
        <f t="shared" si="0"/>
        <v>0</v>
      </c>
      <c r="Q52" s="63">
        <v>1</v>
      </c>
      <c r="R52" s="85"/>
      <c r="S52" s="89">
        <f t="shared" si="1"/>
        <v>0</v>
      </c>
    </row>
    <row r="53" spans="2:19">
      <c r="B53" s="79" t="s">
        <v>40</v>
      </c>
      <c r="C53" s="63" t="s">
        <v>41</v>
      </c>
      <c r="D53" s="59" t="s">
        <v>134</v>
      </c>
      <c r="E53" s="121" t="s">
        <v>135</v>
      </c>
      <c r="F53" s="58"/>
      <c r="G53" s="58">
        <v>2002</v>
      </c>
      <c r="H53" s="58" t="s">
        <v>137</v>
      </c>
      <c r="I53" s="58">
        <v>3.2</v>
      </c>
      <c r="J53" s="63">
        <v>1</v>
      </c>
      <c r="K53" s="63" t="s">
        <v>44</v>
      </c>
      <c r="M53" s="63">
        <v>1</v>
      </c>
      <c r="N53" s="85"/>
      <c r="O53" s="58">
        <f t="shared" si="0"/>
        <v>0</v>
      </c>
      <c r="Q53" s="63">
        <v>1</v>
      </c>
      <c r="R53" s="85"/>
      <c r="S53" s="89">
        <f t="shared" si="1"/>
        <v>0</v>
      </c>
    </row>
    <row r="54" spans="2:19">
      <c r="B54" s="79" t="s">
        <v>40</v>
      </c>
      <c r="C54" s="63" t="s">
        <v>41</v>
      </c>
      <c r="D54" s="59" t="s">
        <v>134</v>
      </c>
      <c r="E54" s="121" t="s">
        <v>135</v>
      </c>
      <c r="F54" s="58"/>
      <c r="G54" s="58">
        <v>2002</v>
      </c>
      <c r="H54" s="58" t="s">
        <v>138</v>
      </c>
      <c r="I54" s="58">
        <v>5.2</v>
      </c>
      <c r="J54" s="63">
        <v>1</v>
      </c>
      <c r="K54" s="63" t="s">
        <v>44</v>
      </c>
      <c r="M54" s="63">
        <v>1</v>
      </c>
      <c r="N54" s="85"/>
      <c r="O54" s="58">
        <f t="shared" si="0"/>
        <v>0</v>
      </c>
      <c r="Q54" s="63">
        <v>1</v>
      </c>
      <c r="R54" s="85"/>
      <c r="S54" s="89">
        <f t="shared" si="1"/>
        <v>0</v>
      </c>
    </row>
    <row r="55" spans="2:19">
      <c r="B55" s="79" t="s">
        <v>40</v>
      </c>
      <c r="C55" s="63" t="s">
        <v>41</v>
      </c>
      <c r="D55" s="59" t="s">
        <v>139</v>
      </c>
      <c r="E55" s="121" t="s">
        <v>135</v>
      </c>
      <c r="F55" s="58"/>
      <c r="G55" s="58"/>
      <c r="H55" s="58" t="s">
        <v>140</v>
      </c>
      <c r="I55" s="58">
        <v>2</v>
      </c>
      <c r="J55" s="63">
        <v>1</v>
      </c>
      <c r="K55" s="63" t="s">
        <v>44</v>
      </c>
      <c r="M55" s="63">
        <v>1</v>
      </c>
      <c r="N55" s="86"/>
      <c r="O55" s="58">
        <f t="shared" si="0"/>
        <v>0</v>
      </c>
      <c r="Q55" s="63">
        <v>1</v>
      </c>
      <c r="R55" s="86"/>
      <c r="S55" s="89">
        <f t="shared" si="1"/>
        <v>0</v>
      </c>
    </row>
    <row r="56" spans="2:19">
      <c r="B56" s="79" t="s">
        <v>40</v>
      </c>
      <c r="C56" s="63" t="s">
        <v>41</v>
      </c>
      <c r="D56" s="59" t="s">
        <v>134</v>
      </c>
      <c r="E56" s="121" t="s">
        <v>135</v>
      </c>
      <c r="F56" s="58"/>
      <c r="G56" s="58">
        <v>1999</v>
      </c>
      <c r="H56" s="58" t="s">
        <v>141</v>
      </c>
      <c r="I56" s="58">
        <v>3.5</v>
      </c>
      <c r="J56" s="63">
        <v>1</v>
      </c>
      <c r="K56" s="63" t="s">
        <v>44</v>
      </c>
      <c r="M56" s="63">
        <v>1</v>
      </c>
      <c r="N56" s="86"/>
      <c r="O56" s="58">
        <f t="shared" si="0"/>
        <v>0</v>
      </c>
      <c r="Q56" s="63">
        <v>1</v>
      </c>
      <c r="R56" s="86"/>
      <c r="S56" s="89">
        <f t="shared" si="1"/>
        <v>0</v>
      </c>
    </row>
    <row r="57" spans="2:19">
      <c r="B57" s="79" t="s">
        <v>40</v>
      </c>
      <c r="C57" s="63" t="s">
        <v>41</v>
      </c>
      <c r="D57" s="59" t="s">
        <v>134</v>
      </c>
      <c r="E57" s="121" t="s">
        <v>135</v>
      </c>
      <c r="F57" s="58"/>
      <c r="G57" s="58">
        <v>2000</v>
      </c>
      <c r="H57" s="58" t="s">
        <v>142</v>
      </c>
      <c r="I57" s="58">
        <v>3.2</v>
      </c>
      <c r="J57" s="63">
        <v>1</v>
      </c>
      <c r="K57" s="63" t="s">
        <v>44</v>
      </c>
      <c r="M57" s="63">
        <v>1</v>
      </c>
      <c r="N57" s="86"/>
      <c r="O57" s="58">
        <f t="shared" si="0"/>
        <v>0</v>
      </c>
      <c r="Q57" s="63">
        <v>1</v>
      </c>
      <c r="R57" s="86"/>
      <c r="S57" s="89">
        <f t="shared" si="1"/>
        <v>0</v>
      </c>
    </row>
    <row r="58" spans="2:19">
      <c r="B58" s="79" t="s">
        <v>40</v>
      </c>
      <c r="C58" s="63" t="s">
        <v>41</v>
      </c>
      <c r="D58" s="59" t="s">
        <v>134</v>
      </c>
      <c r="E58" s="121" t="s">
        <v>135</v>
      </c>
      <c r="F58" s="58"/>
      <c r="G58" s="58">
        <v>1999</v>
      </c>
      <c r="H58" s="58" t="s">
        <v>143</v>
      </c>
      <c r="I58" s="58">
        <v>3.5</v>
      </c>
      <c r="J58" s="63">
        <v>1</v>
      </c>
      <c r="K58" s="63" t="s">
        <v>44</v>
      </c>
      <c r="M58" s="63">
        <v>1</v>
      </c>
      <c r="N58" s="86"/>
      <c r="O58" s="58">
        <f t="shared" si="0"/>
        <v>0</v>
      </c>
      <c r="Q58" s="63">
        <v>1</v>
      </c>
      <c r="R58" s="86"/>
      <c r="S58" s="89">
        <f t="shared" si="1"/>
        <v>0</v>
      </c>
    </row>
    <row r="59" spans="2:19">
      <c r="B59" s="79" t="s">
        <v>40</v>
      </c>
      <c r="C59" s="63" t="s">
        <v>41</v>
      </c>
      <c r="D59" s="59" t="s">
        <v>134</v>
      </c>
      <c r="E59" s="121" t="s">
        <v>135</v>
      </c>
      <c r="F59" s="58"/>
      <c r="G59" s="58">
        <v>1999</v>
      </c>
      <c r="H59" s="58" t="s">
        <v>144</v>
      </c>
      <c r="I59" s="58">
        <v>3.5</v>
      </c>
      <c r="J59" s="63">
        <v>1</v>
      </c>
      <c r="K59" s="63" t="s">
        <v>44</v>
      </c>
      <c r="M59" s="63">
        <v>1</v>
      </c>
      <c r="N59" s="86"/>
      <c r="O59" s="58">
        <f t="shared" si="0"/>
        <v>0</v>
      </c>
      <c r="Q59" s="63">
        <v>1</v>
      </c>
      <c r="R59" s="86"/>
      <c r="S59" s="89">
        <f t="shared" si="1"/>
        <v>0</v>
      </c>
    </row>
    <row r="60" spans="2:19">
      <c r="B60" s="79" t="s">
        <v>40</v>
      </c>
      <c r="C60" s="63" t="s">
        <v>41</v>
      </c>
      <c r="D60" s="59" t="s">
        <v>134</v>
      </c>
      <c r="E60" s="121" t="s">
        <v>135</v>
      </c>
      <c r="F60" s="58"/>
      <c r="G60" s="58">
        <v>1999</v>
      </c>
      <c r="H60" s="58" t="s">
        <v>145</v>
      </c>
      <c r="I60" s="58">
        <v>3.5</v>
      </c>
      <c r="J60" s="63">
        <v>1</v>
      </c>
      <c r="K60" s="63" t="s">
        <v>44</v>
      </c>
      <c r="M60" s="63">
        <v>1</v>
      </c>
      <c r="N60" s="86"/>
      <c r="O60" s="58">
        <f t="shared" si="0"/>
        <v>0</v>
      </c>
      <c r="Q60" s="63">
        <v>1</v>
      </c>
      <c r="R60" s="86"/>
      <c r="S60" s="89">
        <f t="shared" si="1"/>
        <v>0</v>
      </c>
    </row>
    <row r="61" spans="2:19">
      <c r="B61" s="79" t="s">
        <v>40</v>
      </c>
      <c r="C61" s="63" t="s">
        <v>41</v>
      </c>
      <c r="D61" s="59" t="s">
        <v>134</v>
      </c>
      <c r="E61" s="121" t="s">
        <v>135</v>
      </c>
      <c r="F61" s="58"/>
      <c r="G61" s="58">
        <v>1999</v>
      </c>
      <c r="H61" s="58" t="s">
        <v>146</v>
      </c>
      <c r="I61" s="58">
        <v>3</v>
      </c>
      <c r="J61" s="63">
        <v>1</v>
      </c>
      <c r="K61" s="63" t="s">
        <v>44</v>
      </c>
      <c r="M61" s="63">
        <v>1</v>
      </c>
      <c r="N61" s="86"/>
      <c r="O61" s="58">
        <f t="shared" si="0"/>
        <v>0</v>
      </c>
      <c r="Q61" s="63">
        <v>1</v>
      </c>
      <c r="R61" s="86"/>
      <c r="S61" s="89">
        <f t="shared" si="1"/>
        <v>0</v>
      </c>
    </row>
    <row r="62" spans="2:19">
      <c r="B62" s="79" t="s">
        <v>40</v>
      </c>
      <c r="C62" s="63" t="s">
        <v>41</v>
      </c>
      <c r="D62" s="59" t="s">
        <v>134</v>
      </c>
      <c r="E62" s="121" t="s">
        <v>135</v>
      </c>
      <c r="F62" s="58"/>
      <c r="G62" s="58">
        <v>1999</v>
      </c>
      <c r="H62" s="58" t="s">
        <v>147</v>
      </c>
      <c r="I62" s="58">
        <v>3.5</v>
      </c>
      <c r="J62" s="63">
        <v>1</v>
      </c>
      <c r="K62" s="63" t="s">
        <v>44</v>
      </c>
      <c r="M62" s="63">
        <v>1</v>
      </c>
      <c r="N62" s="86"/>
      <c r="O62" s="58">
        <f t="shared" si="0"/>
        <v>0</v>
      </c>
      <c r="Q62" s="63">
        <v>1</v>
      </c>
      <c r="R62" s="86"/>
      <c r="S62" s="89">
        <f t="shared" si="1"/>
        <v>0</v>
      </c>
    </row>
    <row r="63" spans="2:19">
      <c r="B63" s="79" t="s">
        <v>40</v>
      </c>
      <c r="C63" s="63" t="s">
        <v>41</v>
      </c>
      <c r="D63" s="59" t="s">
        <v>134</v>
      </c>
      <c r="E63" s="121" t="s">
        <v>135</v>
      </c>
      <c r="F63" s="58"/>
      <c r="G63" s="58">
        <v>1999</v>
      </c>
      <c r="H63" s="58" t="s">
        <v>148</v>
      </c>
      <c r="I63" s="58">
        <v>3.5</v>
      </c>
      <c r="J63" s="63">
        <v>1</v>
      </c>
      <c r="K63" s="63" t="s">
        <v>44</v>
      </c>
      <c r="M63" s="63">
        <v>1</v>
      </c>
      <c r="N63" s="86"/>
      <c r="O63" s="58">
        <f t="shared" si="0"/>
        <v>0</v>
      </c>
      <c r="Q63" s="63">
        <v>1</v>
      </c>
      <c r="R63" s="86"/>
      <c r="S63" s="89">
        <f t="shared" si="1"/>
        <v>0</v>
      </c>
    </row>
    <row r="64" spans="2:19">
      <c r="B64" s="79" t="s">
        <v>40</v>
      </c>
      <c r="C64" s="63" t="s">
        <v>41</v>
      </c>
      <c r="D64" s="59" t="s">
        <v>134</v>
      </c>
      <c r="E64" s="121" t="s">
        <v>135</v>
      </c>
      <c r="F64" s="58"/>
      <c r="G64" s="58">
        <v>1999</v>
      </c>
      <c r="H64" s="58" t="s">
        <v>149</v>
      </c>
      <c r="I64" s="58">
        <v>3.5</v>
      </c>
      <c r="J64" s="63">
        <v>1</v>
      </c>
      <c r="K64" s="63" t="s">
        <v>44</v>
      </c>
      <c r="M64" s="63">
        <v>1</v>
      </c>
      <c r="N64" s="86"/>
      <c r="O64" s="58">
        <f t="shared" si="0"/>
        <v>0</v>
      </c>
      <c r="Q64" s="63">
        <v>1</v>
      </c>
      <c r="R64" s="86"/>
      <c r="S64" s="89">
        <f t="shared" si="1"/>
        <v>0</v>
      </c>
    </row>
    <row r="65" spans="2:19">
      <c r="B65" s="79" t="s">
        <v>40</v>
      </c>
      <c r="C65" s="63" t="s">
        <v>41</v>
      </c>
      <c r="D65" s="59" t="s">
        <v>134</v>
      </c>
      <c r="E65" s="121" t="s">
        <v>135</v>
      </c>
      <c r="F65" s="58"/>
      <c r="G65" s="58">
        <v>1999</v>
      </c>
      <c r="H65" s="58" t="s">
        <v>150</v>
      </c>
      <c r="I65" s="58">
        <v>3.5</v>
      </c>
      <c r="J65" s="63">
        <v>1</v>
      </c>
      <c r="K65" s="63" t="s">
        <v>44</v>
      </c>
      <c r="M65" s="63">
        <v>1</v>
      </c>
      <c r="N65" s="86"/>
      <c r="O65" s="58">
        <f t="shared" si="0"/>
        <v>0</v>
      </c>
      <c r="Q65" s="63">
        <v>1</v>
      </c>
      <c r="R65" s="86"/>
      <c r="S65" s="89">
        <f t="shared" si="1"/>
        <v>0</v>
      </c>
    </row>
    <row r="66" spans="2:19">
      <c r="B66" s="79" t="s">
        <v>40</v>
      </c>
      <c r="C66" s="63" t="s">
        <v>41</v>
      </c>
      <c r="D66" s="59" t="s">
        <v>139</v>
      </c>
      <c r="E66" s="121" t="s">
        <v>135</v>
      </c>
      <c r="F66" s="58"/>
      <c r="G66" s="58">
        <v>2001</v>
      </c>
      <c r="H66" s="58">
        <v>282</v>
      </c>
      <c r="I66" s="58">
        <v>2</v>
      </c>
      <c r="J66" s="63">
        <v>1</v>
      </c>
      <c r="K66" s="63" t="s">
        <v>44</v>
      </c>
      <c r="M66" s="63">
        <v>1</v>
      </c>
      <c r="N66" s="86"/>
      <c r="O66" s="58">
        <f t="shared" si="0"/>
        <v>0</v>
      </c>
      <c r="Q66" s="63">
        <v>1</v>
      </c>
      <c r="R66" s="86"/>
      <c r="S66" s="89">
        <f t="shared" si="1"/>
        <v>0</v>
      </c>
    </row>
    <row r="67" spans="2:19">
      <c r="B67" s="79" t="s">
        <v>40</v>
      </c>
      <c r="C67" s="63" t="s">
        <v>41</v>
      </c>
      <c r="D67" s="59" t="s">
        <v>151</v>
      </c>
      <c r="E67" s="121" t="s">
        <v>152</v>
      </c>
      <c r="F67" s="58"/>
      <c r="G67" s="58">
        <v>2016</v>
      </c>
      <c r="H67" s="58" t="s">
        <v>153</v>
      </c>
      <c r="I67" s="58">
        <v>34</v>
      </c>
      <c r="J67" s="63">
        <v>1</v>
      </c>
      <c r="K67" s="63" t="s">
        <v>44</v>
      </c>
      <c r="M67" s="63">
        <v>1</v>
      </c>
      <c r="N67" s="86"/>
      <c r="O67" s="58">
        <f t="shared" si="0"/>
        <v>0</v>
      </c>
      <c r="Q67" s="63">
        <v>1</v>
      </c>
      <c r="R67" s="86"/>
      <c r="S67" s="89">
        <f t="shared" si="1"/>
        <v>0</v>
      </c>
    </row>
    <row r="68" spans="2:19">
      <c r="B68" s="79" t="s">
        <v>40</v>
      </c>
      <c r="C68" s="63" t="s">
        <v>41</v>
      </c>
      <c r="D68" s="59" t="s">
        <v>151</v>
      </c>
      <c r="E68" s="121" t="s">
        <v>152</v>
      </c>
      <c r="F68" s="58"/>
      <c r="G68" s="58">
        <v>2017</v>
      </c>
      <c r="H68" s="58" t="s">
        <v>154</v>
      </c>
      <c r="I68" s="58">
        <v>34</v>
      </c>
      <c r="J68" s="63">
        <v>1</v>
      </c>
      <c r="K68" s="63" t="s">
        <v>44</v>
      </c>
      <c r="M68" s="63">
        <v>1</v>
      </c>
      <c r="N68" s="86"/>
      <c r="O68" s="58">
        <f t="shared" si="0"/>
        <v>0</v>
      </c>
      <c r="Q68" s="63">
        <v>1</v>
      </c>
      <c r="R68" s="86"/>
      <c r="S68" s="89">
        <f t="shared" si="1"/>
        <v>0</v>
      </c>
    </row>
    <row r="69" spans="2:19">
      <c r="B69" s="79" t="s">
        <v>40</v>
      </c>
      <c r="C69" s="63" t="s">
        <v>41</v>
      </c>
      <c r="D69" s="59" t="s">
        <v>134</v>
      </c>
      <c r="E69" s="121" t="s">
        <v>155</v>
      </c>
      <c r="F69" s="58"/>
      <c r="G69" s="58">
        <v>2015</v>
      </c>
      <c r="H69" s="58">
        <v>350515044</v>
      </c>
      <c r="I69" s="58">
        <v>3.5</v>
      </c>
      <c r="J69" s="63">
        <v>1</v>
      </c>
      <c r="K69" s="63" t="s">
        <v>44</v>
      </c>
      <c r="M69" s="63">
        <v>1</v>
      </c>
      <c r="N69" s="86"/>
      <c r="O69" s="58">
        <f t="shared" si="0"/>
        <v>0</v>
      </c>
      <c r="Q69" s="63">
        <v>1</v>
      </c>
      <c r="R69" s="86"/>
      <c r="S69" s="89">
        <f t="shared" si="1"/>
        <v>0</v>
      </c>
    </row>
    <row r="70" spans="2:19">
      <c r="B70" s="79" t="s">
        <v>40</v>
      </c>
      <c r="C70" s="63" t="s">
        <v>41</v>
      </c>
      <c r="D70" s="59" t="s">
        <v>129</v>
      </c>
      <c r="E70" s="121" t="s">
        <v>156</v>
      </c>
      <c r="F70" s="58"/>
      <c r="G70" s="58">
        <v>1999</v>
      </c>
      <c r="H70" s="58" t="s">
        <v>157</v>
      </c>
      <c r="I70" s="58">
        <v>10</v>
      </c>
      <c r="J70" s="63">
        <v>1</v>
      </c>
      <c r="K70" s="63" t="s">
        <v>44</v>
      </c>
      <c r="M70" s="63">
        <v>1</v>
      </c>
      <c r="N70" s="86"/>
      <c r="O70" s="58">
        <f t="shared" si="0"/>
        <v>0</v>
      </c>
      <c r="Q70" s="63">
        <v>1</v>
      </c>
      <c r="R70" s="86"/>
      <c r="S70" s="89">
        <f t="shared" si="1"/>
        <v>0</v>
      </c>
    </row>
    <row r="71" spans="2:19">
      <c r="B71" s="79" t="s">
        <v>40</v>
      </c>
      <c r="C71" s="63" t="s">
        <v>41</v>
      </c>
      <c r="D71" s="59" t="s">
        <v>158</v>
      </c>
      <c r="E71" s="121" t="s">
        <v>135</v>
      </c>
      <c r="F71" s="58"/>
      <c r="G71" s="58">
        <v>2000</v>
      </c>
      <c r="H71" s="58" t="s">
        <v>159</v>
      </c>
      <c r="I71" s="58" t="s">
        <v>160</v>
      </c>
      <c r="J71" s="63">
        <v>1</v>
      </c>
      <c r="K71" s="63" t="s">
        <v>44</v>
      </c>
      <c r="M71" s="63">
        <v>1</v>
      </c>
      <c r="N71" s="86"/>
      <c r="O71" s="58">
        <f t="shared" si="0"/>
        <v>0</v>
      </c>
      <c r="Q71" s="63">
        <v>1</v>
      </c>
      <c r="R71" s="86"/>
      <c r="S71" s="89">
        <f t="shared" si="1"/>
        <v>0</v>
      </c>
    </row>
    <row r="72" spans="2:19">
      <c r="B72" s="79" t="s">
        <v>40</v>
      </c>
      <c r="C72" s="63" t="s">
        <v>41</v>
      </c>
      <c r="D72" s="59" t="s">
        <v>151</v>
      </c>
      <c r="E72" s="121" t="s">
        <v>152</v>
      </c>
      <c r="F72" s="58"/>
      <c r="G72" s="58">
        <v>2000</v>
      </c>
      <c r="H72" s="58">
        <v>814001</v>
      </c>
      <c r="I72" s="58">
        <v>34</v>
      </c>
      <c r="J72" s="63">
        <v>1</v>
      </c>
      <c r="K72" s="63" t="s">
        <v>44</v>
      </c>
      <c r="M72" s="63">
        <v>1</v>
      </c>
      <c r="N72" s="86"/>
      <c r="O72" s="58">
        <f t="shared" ref="O72:O83" si="2">M72*N72</f>
        <v>0</v>
      </c>
      <c r="Q72" s="63">
        <v>1</v>
      </c>
      <c r="R72" s="86"/>
      <c r="S72" s="89">
        <f t="shared" ref="S72:S83" si="3">Q72*R72</f>
        <v>0</v>
      </c>
    </row>
    <row r="73" spans="2:19">
      <c r="B73" s="79" t="s">
        <v>40</v>
      </c>
      <c r="C73" s="63" t="s">
        <v>41</v>
      </c>
      <c r="D73" s="59" t="s">
        <v>134</v>
      </c>
      <c r="E73" s="121" t="s">
        <v>135</v>
      </c>
      <c r="F73" s="58"/>
      <c r="G73" s="58">
        <v>2020</v>
      </c>
      <c r="H73" s="80" t="s">
        <v>161</v>
      </c>
      <c r="I73" s="58">
        <v>3.5</v>
      </c>
      <c r="J73" s="63">
        <v>1</v>
      </c>
      <c r="K73" s="63" t="s">
        <v>44</v>
      </c>
      <c r="M73" s="63">
        <v>1</v>
      </c>
      <c r="N73" s="86"/>
      <c r="O73" s="58">
        <f t="shared" si="2"/>
        <v>0</v>
      </c>
      <c r="Q73" s="63">
        <v>1</v>
      </c>
      <c r="R73" s="86"/>
      <c r="S73" s="89">
        <f t="shared" si="3"/>
        <v>0</v>
      </c>
    </row>
    <row r="74" spans="2:19">
      <c r="B74" s="79" t="s">
        <v>40</v>
      </c>
      <c r="C74" s="63" t="s">
        <v>41</v>
      </c>
      <c r="D74" s="59" t="s">
        <v>139</v>
      </c>
      <c r="E74" s="121" t="s">
        <v>162</v>
      </c>
      <c r="F74" s="58"/>
      <c r="G74" s="58">
        <v>2000</v>
      </c>
      <c r="H74" s="58">
        <v>24383</v>
      </c>
      <c r="I74" s="58">
        <v>10</v>
      </c>
      <c r="J74" s="63">
        <v>1</v>
      </c>
      <c r="K74" s="63" t="s">
        <v>44</v>
      </c>
      <c r="M74" s="63">
        <v>1</v>
      </c>
      <c r="N74" s="86"/>
      <c r="O74" s="58">
        <f t="shared" si="2"/>
        <v>0</v>
      </c>
      <c r="Q74" s="63">
        <v>1</v>
      </c>
      <c r="R74" s="86"/>
      <c r="S74" s="89">
        <f t="shared" si="3"/>
        <v>0</v>
      </c>
    </row>
    <row r="75" spans="2:19">
      <c r="B75" s="79" t="s">
        <v>40</v>
      </c>
      <c r="C75" s="63" t="s">
        <v>41</v>
      </c>
      <c r="D75" s="59" t="s">
        <v>134</v>
      </c>
      <c r="E75" s="121" t="s">
        <v>163</v>
      </c>
      <c r="F75" s="58"/>
      <c r="G75" s="58">
        <v>2001</v>
      </c>
      <c r="H75" s="58" t="s">
        <v>164</v>
      </c>
      <c r="I75" s="58">
        <v>3.2</v>
      </c>
      <c r="J75" s="63">
        <v>1</v>
      </c>
      <c r="K75" s="63" t="s">
        <v>44</v>
      </c>
      <c r="M75" s="63">
        <v>1</v>
      </c>
      <c r="N75" s="86"/>
      <c r="O75" s="58">
        <f t="shared" si="2"/>
        <v>0</v>
      </c>
      <c r="Q75" s="63">
        <v>1</v>
      </c>
      <c r="R75" s="86"/>
      <c r="S75" s="89">
        <f t="shared" si="3"/>
        <v>0</v>
      </c>
    </row>
    <row r="76" spans="2:19">
      <c r="B76" s="79" t="s">
        <v>40</v>
      </c>
      <c r="C76" s="63" t="s">
        <v>41</v>
      </c>
      <c r="D76" s="59" t="s">
        <v>134</v>
      </c>
      <c r="E76" s="121" t="s">
        <v>135</v>
      </c>
      <c r="F76" s="58"/>
      <c r="G76" s="58">
        <v>1998</v>
      </c>
      <c r="H76" s="58" t="s">
        <v>165</v>
      </c>
      <c r="I76" s="58">
        <v>3</v>
      </c>
      <c r="J76" s="63">
        <v>1</v>
      </c>
      <c r="K76" s="63" t="s">
        <v>44</v>
      </c>
      <c r="M76" s="63">
        <v>1</v>
      </c>
      <c r="N76" s="86"/>
      <c r="O76" s="58">
        <f t="shared" si="2"/>
        <v>0</v>
      </c>
      <c r="Q76" s="63">
        <v>1</v>
      </c>
      <c r="R76" s="86"/>
      <c r="S76" s="89">
        <f t="shared" si="3"/>
        <v>0</v>
      </c>
    </row>
    <row r="77" spans="2:19">
      <c r="B77" s="79" t="s">
        <v>40</v>
      </c>
      <c r="C77" s="63" t="s">
        <v>41</v>
      </c>
      <c r="D77" s="59" t="s">
        <v>134</v>
      </c>
      <c r="E77" s="121" t="s">
        <v>135</v>
      </c>
      <c r="F77" s="58"/>
      <c r="G77" s="58">
        <v>1998</v>
      </c>
      <c r="H77" s="58" t="s">
        <v>166</v>
      </c>
      <c r="I77" s="58">
        <v>3</v>
      </c>
      <c r="J77" s="63">
        <v>1</v>
      </c>
      <c r="K77" s="63" t="s">
        <v>44</v>
      </c>
      <c r="M77" s="63">
        <v>1</v>
      </c>
      <c r="N77" s="86"/>
      <c r="O77" s="58">
        <f t="shared" si="2"/>
        <v>0</v>
      </c>
      <c r="Q77" s="63">
        <v>1</v>
      </c>
      <c r="R77" s="86"/>
      <c r="S77" s="89">
        <f t="shared" si="3"/>
        <v>0</v>
      </c>
    </row>
    <row r="78" spans="2:19" ht="14.25" customHeight="1">
      <c r="B78" s="79" t="s">
        <v>40</v>
      </c>
      <c r="C78" s="63" t="s">
        <v>41</v>
      </c>
      <c r="D78" s="59" t="s">
        <v>127</v>
      </c>
      <c r="E78" s="121" t="s">
        <v>167</v>
      </c>
      <c r="F78" s="58"/>
      <c r="G78" s="58"/>
      <c r="H78" s="58" t="s">
        <v>168</v>
      </c>
      <c r="I78" s="58">
        <v>0.85</v>
      </c>
      <c r="J78" s="63">
        <v>1</v>
      </c>
      <c r="K78" s="63" t="s">
        <v>44</v>
      </c>
      <c r="M78" s="63">
        <v>1</v>
      </c>
      <c r="N78" s="86"/>
      <c r="O78" s="58">
        <f t="shared" si="2"/>
        <v>0</v>
      </c>
      <c r="Q78" s="63">
        <v>1</v>
      </c>
      <c r="R78" s="86"/>
      <c r="S78" s="89">
        <f t="shared" si="3"/>
        <v>0</v>
      </c>
    </row>
    <row r="79" spans="2:19" ht="15" customHeight="1">
      <c r="B79" s="79" t="s">
        <v>40</v>
      </c>
      <c r="C79" s="63" t="s">
        <v>41</v>
      </c>
      <c r="D79" s="59" t="s">
        <v>169</v>
      </c>
      <c r="E79" s="121" t="s">
        <v>170</v>
      </c>
      <c r="F79" s="58"/>
      <c r="G79" s="58">
        <v>1994</v>
      </c>
      <c r="H79" s="58">
        <v>791</v>
      </c>
      <c r="I79" s="58">
        <v>1.8</v>
      </c>
      <c r="J79" s="63">
        <v>1</v>
      </c>
      <c r="K79" s="63" t="s">
        <v>44</v>
      </c>
      <c r="M79" s="63">
        <v>1</v>
      </c>
      <c r="N79" s="86"/>
      <c r="O79" s="58">
        <f t="shared" si="2"/>
        <v>0</v>
      </c>
      <c r="Q79" s="63">
        <v>1</v>
      </c>
      <c r="R79" s="86"/>
      <c r="S79" s="89">
        <f t="shared" si="3"/>
        <v>0</v>
      </c>
    </row>
    <row r="80" spans="2:19" ht="15.75" customHeight="1">
      <c r="B80" s="79" t="s">
        <v>40</v>
      </c>
      <c r="C80" s="63" t="s">
        <v>41</v>
      </c>
      <c r="D80" s="59" t="s">
        <v>171</v>
      </c>
      <c r="E80" s="121" t="s">
        <v>172</v>
      </c>
      <c r="F80" s="58"/>
      <c r="G80" s="58"/>
      <c r="H80" s="58">
        <v>9128781</v>
      </c>
      <c r="I80" s="58">
        <v>1.25</v>
      </c>
      <c r="J80" s="63">
        <v>1</v>
      </c>
      <c r="K80" s="63" t="s">
        <v>44</v>
      </c>
      <c r="M80" s="63">
        <v>1</v>
      </c>
      <c r="N80" s="86"/>
      <c r="O80" s="58">
        <f t="shared" si="2"/>
        <v>0</v>
      </c>
      <c r="Q80" s="63">
        <v>1</v>
      </c>
      <c r="R80" s="86"/>
      <c r="S80" s="89">
        <f t="shared" si="3"/>
        <v>0</v>
      </c>
    </row>
    <row r="81" spans="2:19">
      <c r="B81" s="79" t="s">
        <v>40</v>
      </c>
      <c r="C81" s="63" t="s">
        <v>41</v>
      </c>
      <c r="D81" s="59" t="s">
        <v>173</v>
      </c>
      <c r="E81" s="121" t="s">
        <v>174</v>
      </c>
      <c r="F81" s="58"/>
      <c r="G81" s="58">
        <v>2003</v>
      </c>
      <c r="H81" s="58" t="s">
        <v>175</v>
      </c>
      <c r="I81" s="58">
        <v>1.2</v>
      </c>
      <c r="J81" s="63">
        <v>1</v>
      </c>
      <c r="K81" s="63" t="s">
        <v>44</v>
      </c>
      <c r="M81" s="63">
        <v>1</v>
      </c>
      <c r="N81" s="86"/>
      <c r="O81" s="58">
        <f t="shared" si="2"/>
        <v>0</v>
      </c>
      <c r="Q81" s="63">
        <v>1</v>
      </c>
      <c r="R81" s="86"/>
      <c r="S81" s="89">
        <f t="shared" si="3"/>
        <v>0</v>
      </c>
    </row>
    <row r="82" spans="2:19">
      <c r="B82" s="79" t="s">
        <v>40</v>
      </c>
      <c r="C82" s="63" t="s">
        <v>41</v>
      </c>
      <c r="D82" s="59" t="s">
        <v>173</v>
      </c>
      <c r="E82" s="121" t="s">
        <v>176</v>
      </c>
      <c r="F82" s="58"/>
      <c r="G82" s="58">
        <v>2003</v>
      </c>
      <c r="H82" s="58" t="s">
        <v>177</v>
      </c>
      <c r="I82" s="58">
        <v>1.2</v>
      </c>
      <c r="J82" s="63">
        <v>1</v>
      </c>
      <c r="K82" s="63" t="s">
        <v>44</v>
      </c>
      <c r="M82" s="63">
        <v>1</v>
      </c>
      <c r="N82" s="86"/>
      <c r="O82" s="58">
        <f t="shared" si="2"/>
        <v>0</v>
      </c>
      <c r="Q82" s="63">
        <v>1</v>
      </c>
      <c r="R82" s="86"/>
      <c r="S82" s="89">
        <f t="shared" si="3"/>
        <v>0</v>
      </c>
    </row>
    <row r="83" spans="2:19" ht="15.75" thickBot="1">
      <c r="B83" s="79" t="s">
        <v>40</v>
      </c>
      <c r="C83" s="63" t="s">
        <v>41</v>
      </c>
      <c r="D83" s="58" t="s">
        <v>178</v>
      </c>
      <c r="E83" s="121" t="s">
        <v>179</v>
      </c>
      <c r="F83" s="58"/>
      <c r="G83" s="58"/>
      <c r="H83" s="58"/>
      <c r="I83" s="58">
        <v>2</v>
      </c>
      <c r="J83" s="63">
        <v>1</v>
      </c>
      <c r="K83" s="63" t="s">
        <v>44</v>
      </c>
      <c r="M83" s="63">
        <v>1</v>
      </c>
      <c r="N83" s="86"/>
      <c r="O83" s="58">
        <f t="shared" si="2"/>
        <v>0</v>
      </c>
      <c r="Q83" s="63">
        <v>1</v>
      </c>
      <c r="R83" s="86"/>
      <c r="S83" s="89">
        <f t="shared" si="3"/>
        <v>0</v>
      </c>
    </row>
    <row r="84" spans="2:19" s="74" customFormat="1" ht="16.5" thickBot="1">
      <c r="B84" s="219" t="s">
        <v>180</v>
      </c>
      <c r="C84" s="229"/>
      <c r="D84" s="229"/>
      <c r="E84" s="229"/>
      <c r="F84" s="229"/>
      <c r="G84" s="229"/>
      <c r="H84" s="229"/>
      <c r="I84" s="229"/>
      <c r="J84" s="229"/>
      <c r="K84" s="229"/>
      <c r="L84" s="229"/>
      <c r="M84" s="229"/>
      <c r="N84" s="230"/>
      <c r="O84" s="229"/>
      <c r="P84" s="229"/>
      <c r="Q84" s="229"/>
      <c r="R84" s="230"/>
      <c r="S84" s="93"/>
    </row>
    <row r="85" spans="2:19">
      <c r="B85" s="79" t="s">
        <v>40</v>
      </c>
      <c r="C85" s="63" t="s">
        <v>181</v>
      </c>
      <c r="D85" s="58" t="s">
        <v>182</v>
      </c>
      <c r="E85" s="128"/>
      <c r="F85" s="63"/>
      <c r="G85" s="63"/>
      <c r="H85" s="63"/>
      <c r="I85" s="63"/>
      <c r="J85" s="63">
        <v>1</v>
      </c>
      <c r="K85" s="63" t="s">
        <v>183</v>
      </c>
      <c r="M85" s="63">
        <v>1</v>
      </c>
      <c r="N85" s="87"/>
      <c r="O85" s="90">
        <f>M85*N85</f>
        <v>0</v>
      </c>
      <c r="Q85" s="63">
        <v>1</v>
      </c>
      <c r="R85" s="87"/>
      <c r="S85" s="90">
        <f>Q85*R85</f>
        <v>0</v>
      </c>
    </row>
    <row r="86" spans="2:19">
      <c r="B86" s="79" t="s">
        <v>40</v>
      </c>
      <c r="C86" s="63" t="s">
        <v>181</v>
      </c>
      <c r="D86" s="58" t="s">
        <v>184</v>
      </c>
      <c r="E86" s="121" t="s">
        <v>185</v>
      </c>
      <c r="F86" s="81" t="s">
        <v>186</v>
      </c>
      <c r="G86" s="58">
        <v>2012</v>
      </c>
      <c r="H86" s="58">
        <v>332457</v>
      </c>
      <c r="I86" s="58">
        <v>6.5</v>
      </c>
      <c r="J86" s="63">
        <v>1</v>
      </c>
      <c r="K86" s="63" t="s">
        <v>183</v>
      </c>
      <c r="M86" s="63">
        <v>1</v>
      </c>
      <c r="N86" s="87"/>
      <c r="O86" s="90">
        <f t="shared" ref="O86:O148" si="4">M86*N86</f>
        <v>0</v>
      </c>
      <c r="Q86" s="63">
        <v>1</v>
      </c>
      <c r="R86" s="87"/>
      <c r="S86" s="90">
        <f t="shared" ref="S86:S148" si="5">Q86*R86</f>
        <v>0</v>
      </c>
    </row>
    <row r="87" spans="2:19">
      <c r="B87" s="79" t="s">
        <v>40</v>
      </c>
      <c r="C87" s="63" t="s">
        <v>181</v>
      </c>
      <c r="D87" s="58" t="s">
        <v>187</v>
      </c>
      <c r="E87" s="121" t="s">
        <v>135</v>
      </c>
      <c r="F87" s="82" t="s">
        <v>188</v>
      </c>
      <c r="G87" s="57">
        <v>2016</v>
      </c>
      <c r="H87" s="57" t="s">
        <v>189</v>
      </c>
      <c r="I87" s="57">
        <v>7.2</v>
      </c>
      <c r="J87" s="63">
        <v>1</v>
      </c>
      <c r="K87" s="63" t="s">
        <v>183</v>
      </c>
      <c r="M87" s="63">
        <v>1</v>
      </c>
      <c r="N87" s="87"/>
      <c r="O87" s="90">
        <f t="shared" si="4"/>
        <v>0</v>
      </c>
      <c r="Q87" s="63">
        <v>1</v>
      </c>
      <c r="R87" s="87"/>
      <c r="S87" s="90">
        <f t="shared" si="5"/>
        <v>0</v>
      </c>
    </row>
    <row r="88" spans="2:19">
      <c r="B88" s="79" t="s">
        <v>40</v>
      </c>
      <c r="C88" s="63" t="s">
        <v>181</v>
      </c>
      <c r="D88" s="57" t="s">
        <v>190</v>
      </c>
      <c r="E88" s="120" t="s">
        <v>89</v>
      </c>
      <c r="F88" s="82" t="s">
        <v>191</v>
      </c>
      <c r="G88" s="57">
        <v>2020</v>
      </c>
      <c r="H88" s="57" t="s">
        <v>192</v>
      </c>
      <c r="I88" s="57">
        <v>1.6</v>
      </c>
      <c r="J88" s="63">
        <v>1</v>
      </c>
      <c r="K88" s="63" t="s">
        <v>183</v>
      </c>
      <c r="M88" s="63">
        <v>1</v>
      </c>
      <c r="N88" s="87"/>
      <c r="O88" s="90">
        <f t="shared" si="4"/>
        <v>0</v>
      </c>
      <c r="Q88" s="63">
        <v>1</v>
      </c>
      <c r="R88" s="87"/>
      <c r="S88" s="90">
        <f t="shared" si="5"/>
        <v>0</v>
      </c>
    </row>
    <row r="89" spans="2:19">
      <c r="B89" s="79" t="s">
        <v>40</v>
      </c>
      <c r="C89" s="63" t="s">
        <v>181</v>
      </c>
      <c r="D89" s="57" t="s">
        <v>193</v>
      </c>
      <c r="E89" s="120" t="s">
        <v>76</v>
      </c>
      <c r="F89" s="82"/>
      <c r="G89" s="57">
        <v>2006</v>
      </c>
      <c r="H89" s="57" t="s">
        <v>194</v>
      </c>
      <c r="I89" s="57">
        <v>6.3</v>
      </c>
      <c r="J89" s="63">
        <v>1</v>
      </c>
      <c r="K89" s="63" t="s">
        <v>183</v>
      </c>
      <c r="M89" s="63">
        <v>1</v>
      </c>
      <c r="N89" s="87"/>
      <c r="O89" s="90">
        <f t="shared" si="4"/>
        <v>0</v>
      </c>
      <c r="Q89" s="63">
        <v>1</v>
      </c>
      <c r="R89" s="87"/>
      <c r="S89" s="90">
        <f t="shared" si="5"/>
        <v>0</v>
      </c>
    </row>
    <row r="90" spans="2:19">
      <c r="B90" s="79" t="s">
        <v>40</v>
      </c>
      <c r="C90" s="63" t="s">
        <v>181</v>
      </c>
      <c r="D90" s="57" t="s">
        <v>195</v>
      </c>
      <c r="E90" s="120" t="s">
        <v>76</v>
      </c>
      <c r="F90" s="82"/>
      <c r="G90" s="57">
        <v>2006</v>
      </c>
      <c r="H90" s="57" t="s">
        <v>196</v>
      </c>
      <c r="I90" s="57">
        <v>12.5</v>
      </c>
      <c r="J90" s="63">
        <v>1</v>
      </c>
      <c r="K90" s="63" t="s">
        <v>183</v>
      </c>
      <c r="M90" s="63">
        <v>1</v>
      </c>
      <c r="N90" s="87"/>
      <c r="O90" s="90">
        <f t="shared" si="4"/>
        <v>0</v>
      </c>
      <c r="Q90" s="63">
        <v>1</v>
      </c>
      <c r="R90" s="87"/>
      <c r="S90" s="90">
        <f t="shared" si="5"/>
        <v>0</v>
      </c>
    </row>
    <row r="91" spans="2:19">
      <c r="B91" s="79" t="s">
        <v>40</v>
      </c>
      <c r="C91" s="63" t="s">
        <v>181</v>
      </c>
      <c r="D91" s="57" t="s">
        <v>197</v>
      </c>
      <c r="E91" s="120" t="s">
        <v>133</v>
      </c>
      <c r="F91" s="82" t="s">
        <v>198</v>
      </c>
      <c r="G91" s="57" t="s">
        <v>199</v>
      </c>
      <c r="H91" s="57">
        <v>30692</v>
      </c>
      <c r="I91" s="57">
        <v>20</v>
      </c>
      <c r="J91" s="63">
        <v>1</v>
      </c>
      <c r="K91" s="63" t="s">
        <v>183</v>
      </c>
      <c r="M91" s="63">
        <v>1</v>
      </c>
      <c r="N91" s="87"/>
      <c r="O91" s="90">
        <f t="shared" si="4"/>
        <v>0</v>
      </c>
      <c r="Q91" s="63">
        <v>1</v>
      </c>
      <c r="R91" s="87"/>
      <c r="S91" s="90">
        <f t="shared" si="5"/>
        <v>0</v>
      </c>
    </row>
    <row r="92" spans="2:19">
      <c r="B92" s="79" t="s">
        <v>40</v>
      </c>
      <c r="C92" s="63" t="s">
        <v>181</v>
      </c>
      <c r="D92" s="57"/>
      <c r="E92" s="120" t="s">
        <v>133</v>
      </c>
      <c r="F92" s="82" t="s">
        <v>200</v>
      </c>
      <c r="G92" s="57">
        <v>2016</v>
      </c>
      <c r="H92" s="58">
        <v>16460</v>
      </c>
      <c r="I92" s="57">
        <v>15</v>
      </c>
      <c r="J92" s="63">
        <v>1</v>
      </c>
      <c r="K92" s="63" t="s">
        <v>183</v>
      </c>
      <c r="M92" s="63">
        <v>1</v>
      </c>
      <c r="N92" s="87"/>
      <c r="O92" s="90">
        <f t="shared" si="4"/>
        <v>0</v>
      </c>
      <c r="Q92" s="63">
        <v>1</v>
      </c>
      <c r="R92" s="87"/>
      <c r="S92" s="90">
        <f t="shared" si="5"/>
        <v>0</v>
      </c>
    </row>
    <row r="93" spans="2:19">
      <c r="B93" s="79" t="s">
        <v>40</v>
      </c>
      <c r="C93" s="63" t="s">
        <v>181</v>
      </c>
      <c r="D93" s="57" t="s">
        <v>201</v>
      </c>
      <c r="E93" s="120" t="s">
        <v>133</v>
      </c>
      <c r="F93" s="82" t="s">
        <v>200</v>
      </c>
      <c r="G93" s="57">
        <v>2016</v>
      </c>
      <c r="H93" s="58">
        <v>12952</v>
      </c>
      <c r="I93" s="57">
        <v>15</v>
      </c>
      <c r="J93" s="63">
        <v>1</v>
      </c>
      <c r="K93" s="63" t="s">
        <v>183</v>
      </c>
      <c r="M93" s="63">
        <v>1</v>
      </c>
      <c r="N93" s="87"/>
      <c r="O93" s="90">
        <f t="shared" si="4"/>
        <v>0</v>
      </c>
      <c r="Q93" s="63">
        <v>1</v>
      </c>
      <c r="R93" s="87"/>
      <c r="S93" s="90">
        <f t="shared" si="5"/>
        <v>0</v>
      </c>
    </row>
    <row r="94" spans="2:19">
      <c r="B94" s="79" t="s">
        <v>40</v>
      </c>
      <c r="C94" s="63" t="s">
        <v>181</v>
      </c>
      <c r="D94" s="57" t="s">
        <v>202</v>
      </c>
      <c r="E94" s="120" t="s">
        <v>203</v>
      </c>
      <c r="F94" s="57" t="s">
        <v>204</v>
      </c>
      <c r="G94" s="57">
        <v>2001</v>
      </c>
      <c r="H94" s="58">
        <v>75707</v>
      </c>
      <c r="I94" s="57">
        <v>35</v>
      </c>
      <c r="J94" s="63">
        <v>2</v>
      </c>
      <c r="K94" s="63" t="s">
        <v>183</v>
      </c>
      <c r="M94" s="63">
        <v>2</v>
      </c>
      <c r="N94" s="87"/>
      <c r="O94" s="90">
        <f t="shared" si="4"/>
        <v>0</v>
      </c>
      <c r="Q94" s="63">
        <v>2</v>
      </c>
      <c r="R94" s="87"/>
      <c r="S94" s="90">
        <f t="shared" si="5"/>
        <v>0</v>
      </c>
    </row>
    <row r="95" spans="2:19">
      <c r="B95" s="79" t="s">
        <v>40</v>
      </c>
      <c r="C95" s="63" t="s">
        <v>181</v>
      </c>
      <c r="D95" s="57" t="s">
        <v>202</v>
      </c>
      <c r="E95" s="120" t="s">
        <v>203</v>
      </c>
      <c r="F95" s="57" t="s">
        <v>204</v>
      </c>
      <c r="G95" s="57">
        <v>2001</v>
      </c>
      <c r="H95" s="58">
        <v>75708</v>
      </c>
      <c r="I95" s="57">
        <v>35</v>
      </c>
      <c r="J95" s="63">
        <v>2</v>
      </c>
      <c r="K95" s="63" t="s">
        <v>183</v>
      </c>
      <c r="M95" s="63">
        <v>2</v>
      </c>
      <c r="N95" s="87"/>
      <c r="O95" s="90">
        <f t="shared" si="4"/>
        <v>0</v>
      </c>
      <c r="Q95" s="63">
        <v>2</v>
      </c>
      <c r="R95" s="87"/>
      <c r="S95" s="90">
        <f t="shared" si="5"/>
        <v>0</v>
      </c>
    </row>
    <row r="96" spans="2:19">
      <c r="B96" s="79" t="s">
        <v>40</v>
      </c>
      <c r="C96" s="63" t="s">
        <v>181</v>
      </c>
      <c r="D96" s="58" t="s">
        <v>205</v>
      </c>
      <c r="E96" s="121"/>
      <c r="F96" s="58"/>
      <c r="G96" s="58">
        <v>1987</v>
      </c>
      <c r="H96" s="58" t="s">
        <v>206</v>
      </c>
      <c r="I96" s="58">
        <v>60</v>
      </c>
      <c r="J96" s="63">
        <v>1</v>
      </c>
      <c r="K96" s="63" t="s">
        <v>183</v>
      </c>
      <c r="M96" s="63">
        <v>1</v>
      </c>
      <c r="N96" s="87"/>
      <c r="O96" s="90">
        <f t="shared" si="4"/>
        <v>0</v>
      </c>
      <c r="Q96" s="63">
        <v>1</v>
      </c>
      <c r="R96" s="87"/>
      <c r="S96" s="90">
        <f t="shared" si="5"/>
        <v>0</v>
      </c>
    </row>
    <row r="97" spans="2:19">
      <c r="B97" s="79" t="s">
        <v>40</v>
      </c>
      <c r="C97" s="63" t="s">
        <v>181</v>
      </c>
      <c r="D97" s="57" t="s">
        <v>78</v>
      </c>
      <c r="E97" s="121" t="s">
        <v>156</v>
      </c>
      <c r="F97" s="58" t="s">
        <v>207</v>
      </c>
      <c r="G97" s="58">
        <v>1987</v>
      </c>
      <c r="H97" s="58">
        <v>806919</v>
      </c>
      <c r="I97" s="58">
        <v>15</v>
      </c>
      <c r="J97" s="63">
        <v>1</v>
      </c>
      <c r="K97" s="63" t="s">
        <v>183</v>
      </c>
      <c r="M97" s="63">
        <v>1</v>
      </c>
      <c r="N97" s="87"/>
      <c r="O97" s="90">
        <f t="shared" si="4"/>
        <v>0</v>
      </c>
      <c r="Q97" s="63">
        <v>1</v>
      </c>
      <c r="R97" s="87"/>
      <c r="S97" s="90">
        <f t="shared" si="5"/>
        <v>0</v>
      </c>
    </row>
    <row r="98" spans="2:19">
      <c r="B98" s="79" t="s">
        <v>40</v>
      </c>
      <c r="C98" s="63" t="s">
        <v>181</v>
      </c>
      <c r="D98" s="58" t="s">
        <v>208</v>
      </c>
      <c r="E98" s="121" t="s">
        <v>76</v>
      </c>
      <c r="F98" s="58"/>
      <c r="G98" s="58">
        <v>2009</v>
      </c>
      <c r="H98" s="58">
        <v>14993</v>
      </c>
      <c r="I98" s="58">
        <v>0.25</v>
      </c>
      <c r="J98" s="63">
        <v>1</v>
      </c>
      <c r="K98" s="63" t="s">
        <v>183</v>
      </c>
      <c r="M98" s="63">
        <v>1</v>
      </c>
      <c r="N98" s="87"/>
      <c r="O98" s="90">
        <f t="shared" si="4"/>
        <v>0</v>
      </c>
      <c r="Q98" s="63">
        <v>1</v>
      </c>
      <c r="R98" s="87"/>
      <c r="S98" s="90">
        <f t="shared" si="5"/>
        <v>0</v>
      </c>
    </row>
    <row r="99" spans="2:19">
      <c r="B99" s="79" t="s">
        <v>40</v>
      </c>
      <c r="C99" s="63" t="s">
        <v>181</v>
      </c>
      <c r="D99" s="57" t="s">
        <v>209</v>
      </c>
      <c r="E99" s="121" t="s">
        <v>156</v>
      </c>
      <c r="F99" s="58"/>
      <c r="G99" s="58"/>
      <c r="H99" s="58">
        <v>805842</v>
      </c>
      <c r="I99" s="58">
        <v>5</v>
      </c>
      <c r="J99" s="63">
        <v>1</v>
      </c>
      <c r="K99" s="63" t="s">
        <v>183</v>
      </c>
      <c r="M99" s="63">
        <v>1</v>
      </c>
      <c r="N99" s="87"/>
      <c r="O99" s="90">
        <f t="shared" si="4"/>
        <v>0</v>
      </c>
      <c r="Q99" s="63">
        <v>1</v>
      </c>
      <c r="R99" s="87"/>
      <c r="S99" s="90">
        <f t="shared" si="5"/>
        <v>0</v>
      </c>
    </row>
    <row r="100" spans="2:19">
      <c r="B100" s="79" t="s">
        <v>40</v>
      </c>
      <c r="C100" s="63" t="s">
        <v>181</v>
      </c>
      <c r="D100" s="57" t="s">
        <v>210</v>
      </c>
      <c r="E100" s="121" t="s">
        <v>156</v>
      </c>
      <c r="F100" s="58"/>
      <c r="G100" s="58">
        <v>1987</v>
      </c>
      <c r="H100" s="58">
        <v>805840</v>
      </c>
      <c r="I100" s="58">
        <v>16</v>
      </c>
      <c r="J100" s="63">
        <v>1</v>
      </c>
      <c r="K100" s="63" t="s">
        <v>183</v>
      </c>
      <c r="M100" s="63">
        <v>1</v>
      </c>
      <c r="N100" s="87"/>
      <c r="O100" s="90">
        <f t="shared" si="4"/>
        <v>0</v>
      </c>
      <c r="Q100" s="63">
        <v>1</v>
      </c>
      <c r="R100" s="87"/>
      <c r="S100" s="90">
        <f t="shared" si="5"/>
        <v>0</v>
      </c>
    </row>
    <row r="101" spans="2:19">
      <c r="B101" s="79" t="s">
        <v>40</v>
      </c>
      <c r="C101" s="63" t="s">
        <v>181</v>
      </c>
      <c r="D101" s="57" t="s">
        <v>202</v>
      </c>
      <c r="E101" s="121" t="s">
        <v>135</v>
      </c>
      <c r="F101" s="58" t="s">
        <v>211</v>
      </c>
      <c r="G101" s="58">
        <v>1985</v>
      </c>
      <c r="H101" s="58">
        <v>34740901</v>
      </c>
      <c r="I101" s="58">
        <v>15</v>
      </c>
      <c r="J101" s="63">
        <v>2</v>
      </c>
      <c r="K101" s="63" t="s">
        <v>183</v>
      </c>
      <c r="M101" s="63">
        <v>2</v>
      </c>
      <c r="N101" s="87"/>
      <c r="O101" s="90">
        <f t="shared" si="4"/>
        <v>0</v>
      </c>
      <c r="Q101" s="63">
        <v>2</v>
      </c>
      <c r="R101" s="87"/>
      <c r="S101" s="90">
        <f t="shared" si="5"/>
        <v>0</v>
      </c>
    </row>
    <row r="102" spans="2:19">
      <c r="B102" s="79" t="s">
        <v>40</v>
      </c>
      <c r="C102" s="63" t="s">
        <v>181</v>
      </c>
      <c r="D102" s="57" t="s">
        <v>202</v>
      </c>
      <c r="E102" s="121" t="s">
        <v>203</v>
      </c>
      <c r="F102" s="58" t="s">
        <v>212</v>
      </c>
      <c r="G102" s="58">
        <v>2017</v>
      </c>
      <c r="H102" s="58">
        <v>97587</v>
      </c>
      <c r="I102" s="58">
        <v>22</v>
      </c>
      <c r="J102" s="63">
        <v>1</v>
      </c>
      <c r="K102" s="63" t="s">
        <v>183</v>
      </c>
      <c r="M102" s="63">
        <v>1</v>
      </c>
      <c r="N102" s="87"/>
      <c r="O102" s="90">
        <f t="shared" si="4"/>
        <v>0</v>
      </c>
      <c r="Q102" s="63">
        <v>1</v>
      </c>
      <c r="R102" s="87"/>
      <c r="S102" s="90">
        <f t="shared" si="5"/>
        <v>0</v>
      </c>
    </row>
    <row r="103" spans="2:19">
      <c r="B103" s="79" t="s">
        <v>40</v>
      </c>
      <c r="C103" s="63" t="s">
        <v>181</v>
      </c>
      <c r="D103" s="57" t="s">
        <v>202</v>
      </c>
      <c r="E103" s="121" t="s">
        <v>203</v>
      </c>
      <c r="F103" s="58" t="s">
        <v>212</v>
      </c>
      <c r="G103" s="58">
        <v>2017</v>
      </c>
      <c r="H103" s="58">
        <v>97588</v>
      </c>
      <c r="I103" s="58">
        <v>22</v>
      </c>
      <c r="J103" s="63">
        <v>1</v>
      </c>
      <c r="K103" s="63" t="s">
        <v>183</v>
      </c>
      <c r="M103" s="63">
        <v>1</v>
      </c>
      <c r="N103" s="87"/>
      <c r="O103" s="90">
        <f t="shared" si="4"/>
        <v>0</v>
      </c>
      <c r="Q103" s="63">
        <v>1</v>
      </c>
      <c r="R103" s="87"/>
      <c r="S103" s="90">
        <f t="shared" si="5"/>
        <v>0</v>
      </c>
    </row>
    <row r="104" spans="2:19">
      <c r="B104" s="79" t="s">
        <v>40</v>
      </c>
      <c r="C104" s="63" t="s">
        <v>181</v>
      </c>
      <c r="D104" s="57" t="s">
        <v>202</v>
      </c>
      <c r="E104" s="121" t="s">
        <v>203</v>
      </c>
      <c r="F104" s="58" t="s">
        <v>212</v>
      </c>
      <c r="G104" s="58">
        <v>2017</v>
      </c>
      <c r="H104" s="58" t="s">
        <v>213</v>
      </c>
      <c r="I104" s="58">
        <v>22</v>
      </c>
      <c r="J104" s="63">
        <v>2</v>
      </c>
      <c r="K104" s="63" t="s">
        <v>183</v>
      </c>
      <c r="M104" s="63">
        <v>2</v>
      </c>
      <c r="N104" s="87"/>
      <c r="O104" s="90">
        <f t="shared" si="4"/>
        <v>0</v>
      </c>
      <c r="Q104" s="63">
        <v>2</v>
      </c>
      <c r="R104" s="87"/>
      <c r="S104" s="90">
        <f t="shared" si="5"/>
        <v>0</v>
      </c>
    </row>
    <row r="105" spans="2:19">
      <c r="B105" s="79" t="s">
        <v>40</v>
      </c>
      <c r="C105" s="63" t="s">
        <v>181</v>
      </c>
      <c r="D105" s="57" t="s">
        <v>202</v>
      </c>
      <c r="E105" s="121" t="s">
        <v>214</v>
      </c>
      <c r="F105" s="58" t="s">
        <v>211</v>
      </c>
      <c r="G105" s="58">
        <v>1985</v>
      </c>
      <c r="H105" s="58">
        <v>34740902</v>
      </c>
      <c r="I105" s="58">
        <v>15</v>
      </c>
      <c r="J105" s="63">
        <v>2</v>
      </c>
      <c r="K105" s="63" t="s">
        <v>183</v>
      </c>
      <c r="M105" s="63">
        <v>2</v>
      </c>
      <c r="N105" s="87"/>
      <c r="O105" s="90">
        <f t="shared" si="4"/>
        <v>0</v>
      </c>
      <c r="Q105" s="63">
        <v>2</v>
      </c>
      <c r="R105" s="87"/>
      <c r="S105" s="90">
        <f t="shared" si="5"/>
        <v>0</v>
      </c>
    </row>
    <row r="106" spans="2:19">
      <c r="B106" s="79" t="s">
        <v>40</v>
      </c>
      <c r="C106" s="63" t="s">
        <v>181</v>
      </c>
      <c r="D106" s="57" t="s">
        <v>215</v>
      </c>
      <c r="E106" s="121" t="s">
        <v>156</v>
      </c>
      <c r="F106" s="58"/>
      <c r="G106" s="58">
        <v>1987</v>
      </c>
      <c r="H106" s="58">
        <v>806920</v>
      </c>
      <c r="I106" s="58">
        <v>10</v>
      </c>
      <c r="J106" s="63">
        <v>1</v>
      </c>
      <c r="K106" s="63" t="s">
        <v>183</v>
      </c>
      <c r="M106" s="63">
        <v>1</v>
      </c>
      <c r="N106" s="87"/>
      <c r="O106" s="90">
        <f t="shared" si="4"/>
        <v>0</v>
      </c>
      <c r="Q106" s="63">
        <v>1</v>
      </c>
      <c r="R106" s="87"/>
      <c r="S106" s="90">
        <f t="shared" si="5"/>
        <v>0</v>
      </c>
    </row>
    <row r="107" spans="2:19">
      <c r="B107" s="79" t="s">
        <v>40</v>
      </c>
      <c r="C107" s="63" t="s">
        <v>181</v>
      </c>
      <c r="D107" s="58" t="s">
        <v>216</v>
      </c>
      <c r="E107" s="121" t="s">
        <v>135</v>
      </c>
      <c r="F107" s="58" t="s">
        <v>217</v>
      </c>
      <c r="G107" s="58">
        <v>2011</v>
      </c>
      <c r="H107" s="58" t="s">
        <v>218</v>
      </c>
      <c r="I107" s="58">
        <v>5</v>
      </c>
      <c r="J107" s="63">
        <v>1</v>
      </c>
      <c r="K107" s="63" t="s">
        <v>183</v>
      </c>
      <c r="M107" s="63">
        <v>1</v>
      </c>
      <c r="N107" s="87"/>
      <c r="O107" s="90">
        <f t="shared" si="4"/>
        <v>0</v>
      </c>
      <c r="Q107" s="63">
        <v>1</v>
      </c>
      <c r="R107" s="87"/>
      <c r="S107" s="90">
        <f t="shared" si="5"/>
        <v>0</v>
      </c>
    </row>
    <row r="108" spans="2:19">
      <c r="B108" s="79" t="s">
        <v>40</v>
      </c>
      <c r="C108" s="63" t="s">
        <v>181</v>
      </c>
      <c r="D108" s="58" t="s">
        <v>219</v>
      </c>
      <c r="E108" s="121" t="s">
        <v>220</v>
      </c>
      <c r="F108" s="58" t="s">
        <v>221</v>
      </c>
      <c r="G108" s="58">
        <v>2019</v>
      </c>
      <c r="H108" s="58" t="s">
        <v>222</v>
      </c>
      <c r="I108" s="58">
        <v>20</v>
      </c>
      <c r="J108" s="63">
        <v>1</v>
      </c>
      <c r="K108" s="63" t="s">
        <v>183</v>
      </c>
      <c r="M108" s="63">
        <v>1</v>
      </c>
      <c r="N108" s="87"/>
      <c r="O108" s="90">
        <f t="shared" si="4"/>
        <v>0</v>
      </c>
      <c r="Q108" s="63">
        <v>1</v>
      </c>
      <c r="R108" s="87"/>
      <c r="S108" s="90">
        <f t="shared" si="5"/>
        <v>0</v>
      </c>
    </row>
    <row r="109" spans="2:19">
      <c r="B109" s="79" t="s">
        <v>40</v>
      </c>
      <c r="C109" s="63" t="s">
        <v>181</v>
      </c>
      <c r="D109" s="57" t="s">
        <v>202</v>
      </c>
      <c r="E109" s="121" t="s">
        <v>135</v>
      </c>
      <c r="F109" s="58" t="s">
        <v>211</v>
      </c>
      <c r="G109" s="58">
        <v>1985</v>
      </c>
      <c r="H109" s="58">
        <v>34229604</v>
      </c>
      <c r="I109" s="58">
        <v>8</v>
      </c>
      <c r="J109" s="63">
        <v>2</v>
      </c>
      <c r="K109" s="63" t="s">
        <v>183</v>
      </c>
      <c r="M109" s="63">
        <v>2</v>
      </c>
      <c r="N109" s="87"/>
      <c r="O109" s="90">
        <f t="shared" si="4"/>
        <v>0</v>
      </c>
      <c r="Q109" s="63">
        <v>2</v>
      </c>
      <c r="R109" s="87"/>
      <c r="S109" s="90">
        <f t="shared" si="5"/>
        <v>0</v>
      </c>
    </row>
    <row r="110" spans="2:19" ht="14.25" customHeight="1">
      <c r="B110" s="79" t="s">
        <v>40</v>
      </c>
      <c r="C110" s="63" t="s">
        <v>181</v>
      </c>
      <c r="D110" s="58" t="s">
        <v>187</v>
      </c>
      <c r="E110" s="121" t="s">
        <v>135</v>
      </c>
      <c r="F110" s="58" t="s">
        <v>223</v>
      </c>
      <c r="G110" s="58">
        <v>1987</v>
      </c>
      <c r="H110" s="58">
        <v>34726501</v>
      </c>
      <c r="I110" s="58">
        <v>20</v>
      </c>
      <c r="J110" s="63">
        <v>1</v>
      </c>
      <c r="K110" s="63" t="s">
        <v>183</v>
      </c>
      <c r="M110" s="63">
        <v>1</v>
      </c>
      <c r="N110" s="87"/>
      <c r="O110" s="90">
        <f t="shared" si="4"/>
        <v>0</v>
      </c>
      <c r="Q110" s="63">
        <v>1</v>
      </c>
      <c r="R110" s="87"/>
      <c r="S110" s="90">
        <f t="shared" si="5"/>
        <v>0</v>
      </c>
    </row>
    <row r="111" spans="2:19" ht="14.25" customHeight="1">
      <c r="B111" s="79" t="s">
        <v>40</v>
      </c>
      <c r="C111" s="63" t="s">
        <v>181</v>
      </c>
      <c r="D111" s="58" t="s">
        <v>197</v>
      </c>
      <c r="E111" s="121" t="s">
        <v>133</v>
      </c>
      <c r="F111" s="58" t="s">
        <v>224</v>
      </c>
      <c r="G111" s="58">
        <v>2016</v>
      </c>
      <c r="H111" s="58">
        <v>30899</v>
      </c>
      <c r="I111" s="58">
        <v>15</v>
      </c>
      <c r="J111" s="63">
        <v>1</v>
      </c>
      <c r="K111" s="63" t="s">
        <v>183</v>
      </c>
      <c r="M111" s="63">
        <v>1</v>
      </c>
      <c r="N111" s="87"/>
      <c r="O111" s="90">
        <f t="shared" si="4"/>
        <v>0</v>
      </c>
      <c r="Q111" s="63">
        <v>1</v>
      </c>
      <c r="R111" s="87"/>
      <c r="S111" s="90">
        <f t="shared" si="5"/>
        <v>0</v>
      </c>
    </row>
    <row r="112" spans="2:19" ht="14.25" customHeight="1">
      <c r="B112" s="79" t="s">
        <v>40</v>
      </c>
      <c r="C112" s="63" t="s">
        <v>181</v>
      </c>
      <c r="D112" s="58" t="s">
        <v>182</v>
      </c>
      <c r="E112" s="121"/>
      <c r="F112" s="58"/>
      <c r="G112" s="58"/>
      <c r="H112" s="58">
        <v>60091</v>
      </c>
      <c r="I112" s="58">
        <v>6</v>
      </c>
      <c r="J112" s="63">
        <v>1</v>
      </c>
      <c r="K112" s="63" t="s">
        <v>183</v>
      </c>
      <c r="M112" s="63">
        <v>1</v>
      </c>
      <c r="N112" s="87"/>
      <c r="O112" s="90">
        <f t="shared" si="4"/>
        <v>0</v>
      </c>
      <c r="Q112" s="63">
        <v>1</v>
      </c>
      <c r="R112" s="87"/>
      <c r="S112" s="90">
        <f t="shared" si="5"/>
        <v>0</v>
      </c>
    </row>
    <row r="113" spans="2:19">
      <c r="B113" s="79" t="s">
        <v>40</v>
      </c>
      <c r="C113" s="63" t="s">
        <v>181</v>
      </c>
      <c r="D113" s="58" t="s">
        <v>187</v>
      </c>
      <c r="E113" s="121" t="s">
        <v>135</v>
      </c>
      <c r="F113" s="58" t="s">
        <v>225</v>
      </c>
      <c r="G113" s="58">
        <v>1998</v>
      </c>
      <c r="H113" s="58" t="s">
        <v>226</v>
      </c>
      <c r="I113" s="58">
        <v>4</v>
      </c>
      <c r="J113" s="63">
        <v>1</v>
      </c>
      <c r="K113" s="63" t="s">
        <v>183</v>
      </c>
      <c r="M113" s="63">
        <v>1</v>
      </c>
      <c r="N113" s="87"/>
      <c r="O113" s="90">
        <f t="shared" si="4"/>
        <v>0</v>
      </c>
      <c r="Q113" s="63">
        <v>1</v>
      </c>
      <c r="R113" s="87"/>
      <c r="S113" s="90">
        <f t="shared" si="5"/>
        <v>0</v>
      </c>
    </row>
    <row r="114" spans="2:19">
      <c r="B114" s="79" t="s">
        <v>40</v>
      </c>
      <c r="C114" s="63" t="s">
        <v>181</v>
      </c>
      <c r="D114" s="58" t="s">
        <v>184</v>
      </c>
      <c r="E114" s="121" t="s">
        <v>135</v>
      </c>
      <c r="F114" s="58" t="s">
        <v>227</v>
      </c>
      <c r="G114" s="58">
        <v>2014</v>
      </c>
      <c r="H114" s="58" t="s">
        <v>228</v>
      </c>
      <c r="I114" s="58">
        <v>3.2</v>
      </c>
      <c r="J114" s="63">
        <v>1</v>
      </c>
      <c r="K114" s="63" t="s">
        <v>183</v>
      </c>
      <c r="M114" s="63">
        <v>1</v>
      </c>
      <c r="N114" s="87"/>
      <c r="O114" s="90">
        <f t="shared" si="4"/>
        <v>0</v>
      </c>
      <c r="Q114" s="63">
        <v>1</v>
      </c>
      <c r="R114" s="87"/>
      <c r="S114" s="90">
        <f t="shared" si="5"/>
        <v>0</v>
      </c>
    </row>
    <row r="115" spans="2:19">
      <c r="B115" s="79" t="s">
        <v>40</v>
      </c>
      <c r="C115" s="63" t="s">
        <v>181</v>
      </c>
      <c r="D115" s="57" t="s">
        <v>78</v>
      </c>
      <c r="E115" s="121" t="s">
        <v>76</v>
      </c>
      <c r="F115" s="58" t="s">
        <v>207</v>
      </c>
      <c r="G115" s="58">
        <v>2011</v>
      </c>
      <c r="H115" s="58" t="s">
        <v>229</v>
      </c>
      <c r="I115" s="147" t="s">
        <v>230</v>
      </c>
      <c r="J115" s="63">
        <v>1</v>
      </c>
      <c r="K115" s="63" t="s">
        <v>183</v>
      </c>
      <c r="M115" s="63">
        <v>1</v>
      </c>
      <c r="N115" s="87"/>
      <c r="O115" s="90">
        <f t="shared" si="4"/>
        <v>0</v>
      </c>
      <c r="Q115" s="63">
        <v>1</v>
      </c>
      <c r="R115" s="87"/>
      <c r="S115" s="90">
        <f t="shared" si="5"/>
        <v>0</v>
      </c>
    </row>
    <row r="116" spans="2:19">
      <c r="B116" s="79" t="s">
        <v>40</v>
      </c>
      <c r="C116" s="63" t="s">
        <v>181</v>
      </c>
      <c r="D116" s="57" t="s">
        <v>78</v>
      </c>
      <c r="E116" s="121" t="s">
        <v>76</v>
      </c>
      <c r="F116" s="58"/>
      <c r="G116" s="58">
        <v>2011</v>
      </c>
      <c r="H116" s="58" t="s">
        <v>231</v>
      </c>
      <c r="I116" s="58">
        <v>10</v>
      </c>
      <c r="J116" s="63">
        <v>1</v>
      </c>
      <c r="K116" s="63" t="s">
        <v>183</v>
      </c>
      <c r="M116" s="63">
        <v>1</v>
      </c>
      <c r="N116" s="87"/>
      <c r="O116" s="90">
        <f t="shared" si="4"/>
        <v>0</v>
      </c>
      <c r="Q116" s="63">
        <v>1</v>
      </c>
      <c r="R116" s="87"/>
      <c r="S116" s="90">
        <f t="shared" si="5"/>
        <v>0</v>
      </c>
    </row>
    <row r="117" spans="2:19">
      <c r="B117" s="79" t="s">
        <v>40</v>
      </c>
      <c r="C117" s="63" t="s">
        <v>181</v>
      </c>
      <c r="D117" s="57" t="s">
        <v>232</v>
      </c>
      <c r="E117" s="121" t="s">
        <v>203</v>
      </c>
      <c r="F117" s="58" t="s">
        <v>233</v>
      </c>
      <c r="G117" s="58">
        <v>2011</v>
      </c>
      <c r="H117" s="58" t="s">
        <v>234</v>
      </c>
      <c r="I117" s="58">
        <v>40</v>
      </c>
      <c r="J117" s="63">
        <v>2</v>
      </c>
      <c r="K117" s="63" t="s">
        <v>183</v>
      </c>
      <c r="M117" s="63">
        <v>2</v>
      </c>
      <c r="N117" s="87"/>
      <c r="O117" s="90">
        <f t="shared" si="4"/>
        <v>0</v>
      </c>
      <c r="Q117" s="63">
        <v>2</v>
      </c>
      <c r="R117" s="87"/>
      <c r="S117" s="90">
        <f t="shared" si="5"/>
        <v>0</v>
      </c>
    </row>
    <row r="118" spans="2:19">
      <c r="B118" s="79" t="s">
        <v>40</v>
      </c>
      <c r="C118" s="63" t="s">
        <v>181</v>
      </c>
      <c r="D118" s="57" t="s">
        <v>202</v>
      </c>
      <c r="E118" s="121" t="s">
        <v>203</v>
      </c>
      <c r="F118" s="58" t="s">
        <v>233</v>
      </c>
      <c r="G118" s="58">
        <v>2011</v>
      </c>
      <c r="H118" s="58" t="s">
        <v>235</v>
      </c>
      <c r="I118" s="58">
        <v>40</v>
      </c>
      <c r="J118" s="63">
        <v>2</v>
      </c>
      <c r="K118" s="63" t="s">
        <v>183</v>
      </c>
      <c r="M118" s="63">
        <v>2</v>
      </c>
      <c r="N118" s="87"/>
      <c r="O118" s="90">
        <f t="shared" si="4"/>
        <v>0</v>
      </c>
      <c r="Q118" s="63">
        <v>2</v>
      </c>
      <c r="R118" s="87"/>
      <c r="S118" s="90">
        <f t="shared" si="5"/>
        <v>0</v>
      </c>
    </row>
    <row r="119" spans="2:19">
      <c r="B119" s="79" t="s">
        <v>40</v>
      </c>
      <c r="C119" s="63" t="s">
        <v>181</v>
      </c>
      <c r="D119" s="57" t="s">
        <v>202</v>
      </c>
      <c r="E119" s="121" t="s">
        <v>203</v>
      </c>
      <c r="F119" s="58" t="s">
        <v>233</v>
      </c>
      <c r="G119" s="58">
        <v>2011</v>
      </c>
      <c r="H119" s="58" t="s">
        <v>236</v>
      </c>
      <c r="I119" s="58">
        <v>40</v>
      </c>
      <c r="J119" s="63">
        <v>2</v>
      </c>
      <c r="K119" s="63" t="s">
        <v>183</v>
      </c>
      <c r="M119" s="63">
        <v>2</v>
      </c>
      <c r="N119" s="87"/>
      <c r="O119" s="90">
        <f t="shared" si="4"/>
        <v>0</v>
      </c>
      <c r="Q119" s="63">
        <v>2</v>
      </c>
      <c r="R119" s="87"/>
      <c r="S119" s="90">
        <f t="shared" si="5"/>
        <v>0</v>
      </c>
    </row>
    <row r="120" spans="2:19">
      <c r="B120" s="79" t="s">
        <v>40</v>
      </c>
      <c r="C120" s="63" t="s">
        <v>181</v>
      </c>
      <c r="D120" s="57" t="s">
        <v>202</v>
      </c>
      <c r="E120" s="121" t="s">
        <v>203</v>
      </c>
      <c r="F120" s="58" t="s">
        <v>233</v>
      </c>
      <c r="G120" s="58">
        <v>2011</v>
      </c>
      <c r="H120" s="58" t="s">
        <v>237</v>
      </c>
      <c r="I120" s="58">
        <v>40</v>
      </c>
      <c r="J120" s="63">
        <v>2</v>
      </c>
      <c r="K120" s="63" t="s">
        <v>183</v>
      </c>
      <c r="M120" s="63">
        <v>2</v>
      </c>
      <c r="N120" s="87"/>
      <c r="O120" s="90">
        <f t="shared" si="4"/>
        <v>0</v>
      </c>
      <c r="Q120" s="63">
        <v>2</v>
      </c>
      <c r="R120" s="87"/>
      <c r="S120" s="90">
        <f t="shared" si="5"/>
        <v>0</v>
      </c>
    </row>
    <row r="121" spans="2:19">
      <c r="B121" s="79" t="s">
        <v>40</v>
      </c>
      <c r="C121" s="63" t="s">
        <v>181</v>
      </c>
      <c r="D121" s="58" t="s">
        <v>184</v>
      </c>
      <c r="E121" s="121" t="s">
        <v>135</v>
      </c>
      <c r="F121" s="58">
        <v>4632</v>
      </c>
      <c r="G121" s="58">
        <v>1998</v>
      </c>
      <c r="H121" s="58" t="s">
        <v>238</v>
      </c>
      <c r="I121" s="58">
        <v>3.2</v>
      </c>
      <c r="J121" s="63">
        <v>1</v>
      </c>
      <c r="K121" s="63" t="s">
        <v>183</v>
      </c>
      <c r="M121" s="63">
        <v>1</v>
      </c>
      <c r="N121" s="87"/>
      <c r="O121" s="90">
        <f t="shared" si="4"/>
        <v>0</v>
      </c>
      <c r="Q121" s="63">
        <v>1</v>
      </c>
      <c r="R121" s="87"/>
      <c r="S121" s="90">
        <f t="shared" si="5"/>
        <v>0</v>
      </c>
    </row>
    <row r="122" spans="2:19">
      <c r="B122" s="79" t="s">
        <v>40</v>
      </c>
      <c r="C122" s="63" t="s">
        <v>181</v>
      </c>
      <c r="D122" s="58" t="s">
        <v>239</v>
      </c>
      <c r="E122" s="121" t="s">
        <v>240</v>
      </c>
      <c r="F122" s="58">
        <v>3220</v>
      </c>
      <c r="G122" s="58">
        <v>2003</v>
      </c>
      <c r="H122" s="58">
        <v>615055</v>
      </c>
      <c r="I122" s="58">
        <v>0.4</v>
      </c>
      <c r="J122" s="63">
        <v>1</v>
      </c>
      <c r="K122" s="63" t="s">
        <v>183</v>
      </c>
      <c r="M122" s="63">
        <v>1</v>
      </c>
      <c r="N122" s="87"/>
      <c r="O122" s="90">
        <f t="shared" si="4"/>
        <v>0</v>
      </c>
      <c r="Q122" s="63">
        <v>1</v>
      </c>
      <c r="R122" s="87"/>
      <c r="S122" s="90">
        <f t="shared" si="5"/>
        <v>0</v>
      </c>
    </row>
    <row r="123" spans="2:19">
      <c r="B123" s="79" t="s">
        <v>40</v>
      </c>
      <c r="C123" s="63" t="s">
        <v>181</v>
      </c>
      <c r="D123" s="58" t="s">
        <v>241</v>
      </c>
      <c r="E123" s="121" t="s">
        <v>242</v>
      </c>
      <c r="F123" s="58" t="s">
        <v>243</v>
      </c>
      <c r="G123" s="58"/>
      <c r="H123" s="58">
        <v>1711104</v>
      </c>
      <c r="I123" s="58"/>
      <c r="J123" s="63">
        <v>1</v>
      </c>
      <c r="K123" s="63" t="s">
        <v>183</v>
      </c>
      <c r="M123" s="63">
        <v>1</v>
      </c>
      <c r="N123" s="87"/>
      <c r="O123" s="90">
        <f t="shared" si="4"/>
        <v>0</v>
      </c>
      <c r="Q123" s="63">
        <v>1</v>
      </c>
      <c r="R123" s="87"/>
      <c r="S123" s="90">
        <f t="shared" si="5"/>
        <v>0</v>
      </c>
    </row>
    <row r="124" spans="2:19">
      <c r="B124" s="79" t="s">
        <v>40</v>
      </c>
      <c r="C124" s="63" t="s">
        <v>181</v>
      </c>
      <c r="D124" s="58" t="s">
        <v>241</v>
      </c>
      <c r="E124" s="121" t="s">
        <v>43</v>
      </c>
      <c r="F124" s="58" t="s">
        <v>244</v>
      </c>
      <c r="G124" s="58">
        <v>2022</v>
      </c>
      <c r="H124" s="58" t="s">
        <v>245</v>
      </c>
      <c r="I124" s="58">
        <v>0.215</v>
      </c>
      <c r="J124" s="63">
        <v>1</v>
      </c>
      <c r="K124" s="63" t="s">
        <v>183</v>
      </c>
      <c r="M124" s="63">
        <v>1</v>
      </c>
      <c r="N124" s="87"/>
      <c r="O124" s="90">
        <f t="shared" si="4"/>
        <v>0</v>
      </c>
      <c r="Q124" s="63">
        <v>1</v>
      </c>
      <c r="R124" s="87"/>
      <c r="S124" s="90">
        <f t="shared" si="5"/>
        <v>0</v>
      </c>
    </row>
    <row r="125" spans="2:19">
      <c r="B125" s="79" t="s">
        <v>40</v>
      </c>
      <c r="C125" s="63" t="s">
        <v>181</v>
      </c>
      <c r="D125" s="58" t="s">
        <v>246</v>
      </c>
      <c r="E125" s="121" t="s">
        <v>247</v>
      </c>
      <c r="F125" s="58"/>
      <c r="G125" s="58">
        <v>2018</v>
      </c>
      <c r="H125" s="58">
        <v>204625</v>
      </c>
      <c r="I125" s="58"/>
      <c r="J125" s="63">
        <v>1</v>
      </c>
      <c r="K125" s="63" t="s">
        <v>183</v>
      </c>
      <c r="M125" s="63">
        <v>1</v>
      </c>
      <c r="N125" s="87"/>
      <c r="O125" s="90">
        <f t="shared" si="4"/>
        <v>0</v>
      </c>
      <c r="Q125" s="63">
        <v>1</v>
      </c>
      <c r="R125" s="87"/>
      <c r="S125" s="90">
        <f t="shared" si="5"/>
        <v>0</v>
      </c>
    </row>
    <row r="126" spans="2:19">
      <c r="B126" s="79" t="s">
        <v>40</v>
      </c>
      <c r="C126" s="63" t="s">
        <v>181</v>
      </c>
      <c r="D126" s="58" t="s">
        <v>248</v>
      </c>
      <c r="E126" s="121" t="s">
        <v>249</v>
      </c>
      <c r="F126" s="58">
        <v>10116521</v>
      </c>
      <c r="G126" s="58">
        <v>2021</v>
      </c>
      <c r="H126" s="58" t="s">
        <v>250</v>
      </c>
      <c r="I126" s="58"/>
      <c r="J126" s="63">
        <v>1</v>
      </c>
      <c r="K126" s="63" t="s">
        <v>183</v>
      </c>
      <c r="M126" s="63">
        <v>1</v>
      </c>
      <c r="N126" s="87"/>
      <c r="O126" s="90">
        <f t="shared" si="4"/>
        <v>0</v>
      </c>
      <c r="Q126" s="63">
        <v>1</v>
      </c>
      <c r="R126" s="87"/>
      <c r="S126" s="90">
        <f t="shared" si="5"/>
        <v>0</v>
      </c>
    </row>
    <row r="127" spans="2:19">
      <c r="B127" s="79" t="s">
        <v>40</v>
      </c>
      <c r="C127" s="63" t="s">
        <v>181</v>
      </c>
      <c r="D127" s="58" t="s">
        <v>251</v>
      </c>
      <c r="E127" s="121" t="s">
        <v>249</v>
      </c>
      <c r="F127" s="58">
        <v>10147296</v>
      </c>
      <c r="G127" s="58">
        <v>2022</v>
      </c>
      <c r="H127" s="58">
        <v>220304478</v>
      </c>
      <c r="I127" s="58">
        <v>0.25</v>
      </c>
      <c r="J127" s="63">
        <v>1</v>
      </c>
      <c r="K127" s="63" t="s">
        <v>183</v>
      </c>
      <c r="M127" s="63">
        <v>1</v>
      </c>
      <c r="N127" s="87"/>
      <c r="O127" s="90">
        <f t="shared" si="4"/>
        <v>0</v>
      </c>
      <c r="Q127" s="63">
        <v>1</v>
      </c>
      <c r="R127" s="87"/>
      <c r="S127" s="90">
        <f t="shared" si="5"/>
        <v>0</v>
      </c>
    </row>
    <row r="128" spans="2:19">
      <c r="B128" s="79" t="s">
        <v>40</v>
      </c>
      <c r="C128" s="63" t="s">
        <v>181</v>
      </c>
      <c r="D128" s="58" t="s">
        <v>252</v>
      </c>
      <c r="E128" s="121" t="s">
        <v>253</v>
      </c>
      <c r="F128" s="58"/>
      <c r="G128" s="58">
        <v>2018</v>
      </c>
      <c r="H128" s="58" t="s">
        <v>254</v>
      </c>
      <c r="I128" s="58"/>
      <c r="J128" s="63">
        <v>1</v>
      </c>
      <c r="K128" s="63" t="s">
        <v>183</v>
      </c>
      <c r="M128" s="63">
        <v>1</v>
      </c>
      <c r="N128" s="87"/>
      <c r="O128" s="90">
        <f t="shared" si="4"/>
        <v>0</v>
      </c>
      <c r="Q128" s="63">
        <v>1</v>
      </c>
      <c r="R128" s="87"/>
      <c r="S128" s="90">
        <f t="shared" si="5"/>
        <v>0</v>
      </c>
    </row>
    <row r="129" spans="2:19">
      <c r="B129" s="79" t="s">
        <v>40</v>
      </c>
      <c r="C129" s="63" t="s">
        <v>181</v>
      </c>
      <c r="D129" s="58" t="s">
        <v>255</v>
      </c>
      <c r="E129" s="121" t="s">
        <v>253</v>
      </c>
      <c r="F129" s="58"/>
      <c r="G129" s="58">
        <v>2018</v>
      </c>
      <c r="H129" s="58" t="s">
        <v>256</v>
      </c>
      <c r="I129" s="58"/>
      <c r="J129" s="63">
        <v>1</v>
      </c>
      <c r="K129" s="63" t="s">
        <v>183</v>
      </c>
      <c r="M129" s="63">
        <v>1</v>
      </c>
      <c r="N129" s="87"/>
      <c r="O129" s="90">
        <f t="shared" si="4"/>
        <v>0</v>
      </c>
      <c r="Q129" s="63">
        <v>1</v>
      </c>
      <c r="R129" s="87"/>
      <c r="S129" s="90">
        <f t="shared" si="5"/>
        <v>0</v>
      </c>
    </row>
    <row r="130" spans="2:19">
      <c r="B130" s="79" t="s">
        <v>40</v>
      </c>
      <c r="C130" s="63" t="s">
        <v>181</v>
      </c>
      <c r="D130" s="58" t="s">
        <v>257</v>
      </c>
      <c r="E130" s="121" t="s">
        <v>253</v>
      </c>
      <c r="F130" s="58"/>
      <c r="G130" s="58">
        <v>2018</v>
      </c>
      <c r="H130" s="58" t="s">
        <v>258</v>
      </c>
      <c r="I130" s="58"/>
      <c r="J130" s="63">
        <v>1</v>
      </c>
      <c r="K130" s="63" t="s">
        <v>183</v>
      </c>
      <c r="M130" s="63">
        <v>1</v>
      </c>
      <c r="N130" s="87"/>
      <c r="O130" s="90">
        <f t="shared" si="4"/>
        <v>0</v>
      </c>
      <c r="Q130" s="63">
        <v>1</v>
      </c>
      <c r="R130" s="87"/>
      <c r="S130" s="90">
        <f t="shared" si="5"/>
        <v>0</v>
      </c>
    </row>
    <row r="131" spans="2:19">
      <c r="B131" s="79" t="s">
        <v>40</v>
      </c>
      <c r="C131" s="63" t="s">
        <v>181</v>
      </c>
      <c r="D131" s="58" t="s">
        <v>257</v>
      </c>
      <c r="E131" s="121" t="s">
        <v>259</v>
      </c>
      <c r="F131" s="58"/>
      <c r="G131" s="58">
        <v>2025</v>
      </c>
      <c r="H131" s="61">
        <v>108444422029</v>
      </c>
      <c r="I131" s="58"/>
      <c r="J131" s="63">
        <v>1</v>
      </c>
      <c r="K131" s="63" t="s">
        <v>183</v>
      </c>
      <c r="M131" s="63">
        <v>1</v>
      </c>
      <c r="N131" s="87"/>
      <c r="O131" s="90">
        <f t="shared" si="4"/>
        <v>0</v>
      </c>
      <c r="Q131" s="63">
        <v>1</v>
      </c>
      <c r="R131" s="87"/>
      <c r="S131" s="90">
        <f t="shared" si="5"/>
        <v>0</v>
      </c>
    </row>
    <row r="132" spans="2:19">
      <c r="B132" s="79" t="s">
        <v>40</v>
      </c>
      <c r="C132" s="63" t="s">
        <v>181</v>
      </c>
      <c r="D132" s="58" t="s">
        <v>257</v>
      </c>
      <c r="E132" s="121" t="s">
        <v>253</v>
      </c>
      <c r="F132" s="58" t="s">
        <v>260</v>
      </c>
      <c r="G132" s="58">
        <v>2018</v>
      </c>
      <c r="H132" s="58" t="s">
        <v>261</v>
      </c>
      <c r="I132" s="58"/>
      <c r="J132" s="63">
        <v>1</v>
      </c>
      <c r="K132" s="63" t="s">
        <v>183</v>
      </c>
      <c r="M132" s="63">
        <v>1</v>
      </c>
      <c r="N132" s="87"/>
      <c r="O132" s="90">
        <f t="shared" si="4"/>
        <v>0</v>
      </c>
      <c r="Q132" s="63">
        <v>1</v>
      </c>
      <c r="R132" s="87"/>
      <c r="S132" s="90">
        <f t="shared" si="5"/>
        <v>0</v>
      </c>
    </row>
    <row r="133" spans="2:19">
      <c r="B133" s="79" t="s">
        <v>40</v>
      </c>
      <c r="C133" s="63" t="s">
        <v>181</v>
      </c>
      <c r="D133" s="58" t="s">
        <v>257</v>
      </c>
      <c r="E133" s="121" t="s">
        <v>262</v>
      </c>
      <c r="F133" s="58"/>
      <c r="G133" s="58">
        <v>2017</v>
      </c>
      <c r="H133" s="62" t="s">
        <v>263</v>
      </c>
      <c r="I133" s="58"/>
      <c r="J133" s="63">
        <v>1</v>
      </c>
      <c r="K133" s="63" t="s">
        <v>183</v>
      </c>
      <c r="M133" s="63">
        <v>1</v>
      </c>
      <c r="N133" s="87"/>
      <c r="O133" s="90">
        <f t="shared" si="4"/>
        <v>0</v>
      </c>
      <c r="Q133" s="63">
        <v>1</v>
      </c>
      <c r="R133" s="87"/>
      <c r="S133" s="90">
        <f t="shared" si="5"/>
        <v>0</v>
      </c>
    </row>
    <row r="134" spans="2:19">
      <c r="B134" s="79" t="s">
        <v>40</v>
      </c>
      <c r="C134" s="63" t="s">
        <v>181</v>
      </c>
      <c r="D134" s="58" t="s">
        <v>257</v>
      </c>
      <c r="E134" s="121" t="s">
        <v>262</v>
      </c>
      <c r="F134" s="58"/>
      <c r="G134" s="58">
        <v>2017</v>
      </c>
      <c r="H134" s="58">
        <v>10</v>
      </c>
      <c r="I134" s="58"/>
      <c r="J134" s="63">
        <v>1</v>
      </c>
      <c r="K134" s="63" t="s">
        <v>183</v>
      </c>
      <c r="M134" s="63">
        <v>1</v>
      </c>
      <c r="N134" s="87"/>
      <c r="O134" s="90">
        <f t="shared" si="4"/>
        <v>0</v>
      </c>
      <c r="Q134" s="63">
        <v>1</v>
      </c>
      <c r="R134" s="87"/>
      <c r="S134" s="90">
        <f t="shared" si="5"/>
        <v>0</v>
      </c>
    </row>
    <row r="135" spans="2:19" ht="14.25" customHeight="1">
      <c r="B135" s="79" t="s">
        <v>40</v>
      </c>
      <c r="C135" s="63" t="s">
        <v>181</v>
      </c>
      <c r="D135" s="58" t="s">
        <v>264</v>
      </c>
      <c r="E135" s="121" t="s">
        <v>265</v>
      </c>
      <c r="F135" s="58"/>
      <c r="G135" s="58">
        <v>2018</v>
      </c>
      <c r="H135" s="58" t="s">
        <v>266</v>
      </c>
      <c r="I135" s="58"/>
      <c r="J135" s="63">
        <v>1</v>
      </c>
      <c r="K135" s="63" t="s">
        <v>183</v>
      </c>
      <c r="M135" s="63">
        <v>1</v>
      </c>
      <c r="N135" s="87"/>
      <c r="O135" s="90">
        <f t="shared" si="4"/>
        <v>0</v>
      </c>
      <c r="Q135" s="63">
        <v>1</v>
      </c>
      <c r="R135" s="87"/>
      <c r="S135" s="90">
        <f t="shared" si="5"/>
        <v>0</v>
      </c>
    </row>
    <row r="136" spans="2:19">
      <c r="B136" s="79" t="s">
        <v>40</v>
      </c>
      <c r="C136" s="63" t="s">
        <v>181</v>
      </c>
      <c r="D136" s="58" t="s">
        <v>264</v>
      </c>
      <c r="E136" s="121" t="s">
        <v>265</v>
      </c>
      <c r="F136" s="58"/>
      <c r="G136" s="58">
        <v>2018</v>
      </c>
      <c r="H136" s="58" t="s">
        <v>267</v>
      </c>
      <c r="I136" s="58"/>
      <c r="J136" s="63">
        <v>1</v>
      </c>
      <c r="K136" s="63" t="s">
        <v>183</v>
      </c>
      <c r="M136" s="63">
        <v>1</v>
      </c>
      <c r="N136" s="87"/>
      <c r="O136" s="90">
        <f t="shared" si="4"/>
        <v>0</v>
      </c>
      <c r="Q136" s="63">
        <v>1</v>
      </c>
      <c r="R136" s="87"/>
      <c r="S136" s="90">
        <f t="shared" si="5"/>
        <v>0</v>
      </c>
    </row>
    <row r="137" spans="2:19">
      <c r="B137" s="79" t="s">
        <v>40</v>
      </c>
      <c r="C137" s="63" t="s">
        <v>181</v>
      </c>
      <c r="D137" s="58" t="s">
        <v>268</v>
      </c>
      <c r="E137" s="121" t="s">
        <v>269</v>
      </c>
      <c r="F137" s="58"/>
      <c r="G137" s="58"/>
      <c r="H137" s="58"/>
      <c r="I137" s="58">
        <v>2</v>
      </c>
      <c r="J137" s="63">
        <v>1</v>
      </c>
      <c r="K137" s="63" t="s">
        <v>183</v>
      </c>
      <c r="M137" s="63">
        <v>1</v>
      </c>
      <c r="N137" s="87"/>
      <c r="O137" s="90">
        <f t="shared" si="4"/>
        <v>0</v>
      </c>
      <c r="Q137" s="63">
        <v>1</v>
      </c>
      <c r="R137" s="87"/>
      <c r="S137" s="90">
        <f t="shared" si="5"/>
        <v>0</v>
      </c>
    </row>
    <row r="138" spans="2:19">
      <c r="B138" s="79" t="s">
        <v>40</v>
      </c>
      <c r="C138" s="63" t="s">
        <v>181</v>
      </c>
      <c r="D138" s="58" t="s">
        <v>270</v>
      </c>
      <c r="E138" s="121" t="s">
        <v>271</v>
      </c>
      <c r="F138" s="58"/>
      <c r="G138" s="58"/>
      <c r="H138" s="58">
        <v>133260</v>
      </c>
      <c r="I138" s="58">
        <v>0.25</v>
      </c>
      <c r="J138" s="63">
        <v>1</v>
      </c>
      <c r="K138" s="63" t="s">
        <v>183</v>
      </c>
      <c r="M138" s="63">
        <v>1</v>
      </c>
      <c r="N138" s="87"/>
      <c r="O138" s="90">
        <f t="shared" si="4"/>
        <v>0</v>
      </c>
      <c r="Q138" s="63">
        <v>1</v>
      </c>
      <c r="R138" s="87"/>
      <c r="S138" s="90">
        <f t="shared" si="5"/>
        <v>0</v>
      </c>
    </row>
    <row r="139" spans="2:19">
      <c r="B139" s="79" t="s">
        <v>40</v>
      </c>
      <c r="C139" s="63" t="s">
        <v>181</v>
      </c>
      <c r="D139" s="58" t="s">
        <v>270</v>
      </c>
      <c r="E139" s="121" t="s">
        <v>271</v>
      </c>
      <c r="F139" s="58"/>
      <c r="G139" s="58"/>
      <c r="H139" s="58"/>
      <c r="I139" s="58">
        <v>0.25</v>
      </c>
      <c r="J139" s="63">
        <v>1</v>
      </c>
      <c r="K139" s="63" t="s">
        <v>183</v>
      </c>
      <c r="M139" s="63">
        <v>1</v>
      </c>
      <c r="N139" s="87"/>
      <c r="O139" s="90">
        <f t="shared" si="4"/>
        <v>0</v>
      </c>
      <c r="Q139" s="63">
        <v>1</v>
      </c>
      <c r="R139" s="87"/>
      <c r="S139" s="90">
        <f t="shared" si="5"/>
        <v>0</v>
      </c>
    </row>
    <row r="140" spans="2:19">
      <c r="B140" s="79" t="s">
        <v>40</v>
      </c>
      <c r="C140" s="63" t="s">
        <v>181</v>
      </c>
      <c r="D140" s="58" t="s">
        <v>270</v>
      </c>
      <c r="E140" s="121" t="s">
        <v>272</v>
      </c>
      <c r="F140" s="58"/>
      <c r="G140" s="58"/>
      <c r="H140" s="58">
        <v>101096</v>
      </c>
      <c r="I140" s="58">
        <v>0.25</v>
      </c>
      <c r="J140" s="63">
        <v>1</v>
      </c>
      <c r="K140" s="63" t="s">
        <v>183</v>
      </c>
      <c r="M140" s="63">
        <v>1</v>
      </c>
      <c r="N140" s="87"/>
      <c r="O140" s="90">
        <f t="shared" si="4"/>
        <v>0</v>
      </c>
      <c r="Q140" s="63">
        <v>1</v>
      </c>
      <c r="R140" s="87"/>
      <c r="S140" s="90">
        <f t="shared" si="5"/>
        <v>0</v>
      </c>
    </row>
    <row r="141" spans="2:19">
      <c r="B141" s="79" t="s">
        <v>40</v>
      </c>
      <c r="C141" s="63" t="s">
        <v>181</v>
      </c>
      <c r="D141" s="58" t="s">
        <v>270</v>
      </c>
      <c r="E141" s="121" t="s">
        <v>273</v>
      </c>
      <c r="F141" s="58" t="s">
        <v>274</v>
      </c>
      <c r="G141" s="58">
        <v>2022</v>
      </c>
      <c r="H141" s="58">
        <v>220944</v>
      </c>
      <c r="I141" s="58">
        <v>0.25</v>
      </c>
      <c r="J141" s="63">
        <v>1</v>
      </c>
      <c r="K141" s="63" t="s">
        <v>183</v>
      </c>
      <c r="M141" s="63">
        <v>1</v>
      </c>
      <c r="N141" s="87"/>
      <c r="O141" s="90">
        <f t="shared" si="4"/>
        <v>0</v>
      </c>
      <c r="Q141" s="63">
        <v>1</v>
      </c>
      <c r="R141" s="87"/>
      <c r="S141" s="90">
        <f t="shared" si="5"/>
        <v>0</v>
      </c>
    </row>
    <row r="142" spans="2:19">
      <c r="B142" s="79" t="s">
        <v>40</v>
      </c>
      <c r="C142" s="63" t="s">
        <v>181</v>
      </c>
      <c r="D142" s="58" t="s">
        <v>182</v>
      </c>
      <c r="E142" s="121"/>
      <c r="F142" s="58"/>
      <c r="G142" s="58"/>
      <c r="H142" s="58"/>
      <c r="I142" s="58"/>
      <c r="J142" s="63">
        <v>1</v>
      </c>
      <c r="K142" s="63" t="s">
        <v>183</v>
      </c>
      <c r="M142" s="63">
        <v>1</v>
      </c>
      <c r="N142" s="87"/>
      <c r="O142" s="90">
        <f t="shared" si="4"/>
        <v>0</v>
      </c>
      <c r="Q142" s="63">
        <v>1</v>
      </c>
      <c r="R142" s="87"/>
      <c r="S142" s="90">
        <f t="shared" si="5"/>
        <v>0</v>
      </c>
    </row>
    <row r="143" spans="2:19">
      <c r="B143" s="79" t="s">
        <v>40</v>
      </c>
      <c r="C143" s="63" t="s">
        <v>181</v>
      </c>
      <c r="D143" s="58" t="s">
        <v>182</v>
      </c>
      <c r="E143" s="121"/>
      <c r="F143" s="58"/>
      <c r="G143" s="58"/>
      <c r="H143" s="58"/>
      <c r="I143" s="58"/>
      <c r="J143" s="63">
        <v>1</v>
      </c>
      <c r="K143" s="63" t="s">
        <v>183</v>
      </c>
      <c r="M143" s="63">
        <v>1</v>
      </c>
      <c r="N143" s="87"/>
      <c r="O143" s="90">
        <f t="shared" si="4"/>
        <v>0</v>
      </c>
      <c r="Q143" s="63">
        <v>1</v>
      </c>
      <c r="R143" s="87"/>
      <c r="S143" s="90">
        <f t="shared" si="5"/>
        <v>0</v>
      </c>
    </row>
    <row r="144" spans="2:19">
      <c r="B144" s="79" t="s">
        <v>40</v>
      </c>
      <c r="C144" s="63" t="s">
        <v>181</v>
      </c>
      <c r="D144" s="58" t="s">
        <v>182</v>
      </c>
      <c r="E144" s="121"/>
      <c r="F144" s="58"/>
      <c r="G144" s="58"/>
      <c r="H144" s="58"/>
      <c r="I144" s="58"/>
      <c r="J144" s="63">
        <v>1</v>
      </c>
      <c r="K144" s="63" t="s">
        <v>183</v>
      </c>
      <c r="M144" s="63">
        <v>1</v>
      </c>
      <c r="N144" s="87"/>
      <c r="O144" s="90">
        <f t="shared" si="4"/>
        <v>0</v>
      </c>
      <c r="Q144" s="63">
        <v>1</v>
      </c>
      <c r="R144" s="87"/>
      <c r="S144" s="90">
        <f t="shared" si="5"/>
        <v>0</v>
      </c>
    </row>
    <row r="145" spans="2:19">
      <c r="B145" s="79" t="s">
        <v>40</v>
      </c>
      <c r="C145" s="63" t="s">
        <v>181</v>
      </c>
      <c r="D145" s="58" t="s">
        <v>275</v>
      </c>
      <c r="E145" s="121"/>
      <c r="F145" s="58"/>
      <c r="G145" s="58"/>
      <c r="H145" s="58"/>
      <c r="I145" s="58"/>
      <c r="J145" s="63">
        <v>1</v>
      </c>
      <c r="K145" s="63" t="s">
        <v>183</v>
      </c>
      <c r="M145" s="63">
        <v>1</v>
      </c>
      <c r="N145" s="87"/>
      <c r="O145" s="90">
        <f t="shared" si="4"/>
        <v>0</v>
      </c>
      <c r="Q145" s="63">
        <v>1</v>
      </c>
      <c r="R145" s="87"/>
      <c r="S145" s="90">
        <f t="shared" si="5"/>
        <v>0</v>
      </c>
    </row>
    <row r="146" spans="2:19" ht="12.75" customHeight="1">
      <c r="B146" s="79" t="s">
        <v>40</v>
      </c>
      <c r="C146" s="63" t="s">
        <v>181</v>
      </c>
      <c r="D146" s="58" t="s">
        <v>276</v>
      </c>
      <c r="E146" s="121" t="s">
        <v>277</v>
      </c>
      <c r="F146" s="58"/>
      <c r="G146" s="58"/>
      <c r="H146" s="58"/>
      <c r="I146" s="58"/>
      <c r="J146" s="63">
        <v>1</v>
      </c>
      <c r="K146" s="63" t="s">
        <v>183</v>
      </c>
      <c r="M146" s="63">
        <v>1</v>
      </c>
      <c r="N146" s="87"/>
      <c r="O146" s="90">
        <f t="shared" si="4"/>
        <v>0</v>
      </c>
      <c r="Q146" s="63">
        <v>1</v>
      </c>
      <c r="R146" s="87"/>
      <c r="S146" s="90">
        <f t="shared" si="5"/>
        <v>0</v>
      </c>
    </row>
    <row r="147" spans="2:19">
      <c r="B147" s="79" t="s">
        <v>40</v>
      </c>
      <c r="C147" s="63" t="s">
        <v>181</v>
      </c>
      <c r="D147" s="54" t="s">
        <v>127</v>
      </c>
      <c r="E147" s="118" t="s">
        <v>278</v>
      </c>
      <c r="F147" s="63"/>
      <c r="G147" s="54">
        <v>2001</v>
      </c>
      <c r="H147" s="54">
        <v>1025265</v>
      </c>
      <c r="I147" s="54"/>
      <c r="J147" s="63">
        <v>1</v>
      </c>
      <c r="K147" s="63" t="s">
        <v>183</v>
      </c>
      <c r="M147" s="63">
        <v>1</v>
      </c>
      <c r="N147" s="87"/>
      <c r="O147" s="90">
        <f t="shared" si="4"/>
        <v>0</v>
      </c>
      <c r="Q147" s="63">
        <v>1</v>
      </c>
      <c r="R147" s="87"/>
      <c r="S147" s="90">
        <f t="shared" si="5"/>
        <v>0</v>
      </c>
    </row>
    <row r="148" spans="2:19">
      <c r="B148" s="79" t="s">
        <v>40</v>
      </c>
      <c r="C148" s="63" t="s">
        <v>181</v>
      </c>
      <c r="D148" s="54" t="s">
        <v>127</v>
      </c>
      <c r="E148" s="118" t="s">
        <v>278</v>
      </c>
      <c r="F148" s="63"/>
      <c r="G148" s="54">
        <v>2001</v>
      </c>
      <c r="H148" s="54">
        <v>1025266</v>
      </c>
      <c r="I148" s="54"/>
      <c r="J148" s="63">
        <v>1</v>
      </c>
      <c r="K148" s="63" t="s">
        <v>183</v>
      </c>
      <c r="M148" s="63">
        <v>1</v>
      </c>
      <c r="N148" s="87"/>
      <c r="O148" s="90">
        <f t="shared" si="4"/>
        <v>0</v>
      </c>
      <c r="Q148" s="63">
        <v>1</v>
      </c>
      <c r="R148" s="87"/>
      <c r="S148" s="90">
        <f t="shared" si="5"/>
        <v>0</v>
      </c>
    </row>
    <row r="149" spans="2:19">
      <c r="B149" s="79" t="s">
        <v>40</v>
      </c>
      <c r="C149" s="63" t="s">
        <v>181</v>
      </c>
      <c r="D149" s="54" t="s">
        <v>127</v>
      </c>
      <c r="E149" s="118" t="s">
        <v>279</v>
      </c>
      <c r="F149" s="63"/>
      <c r="G149" s="54">
        <v>2022</v>
      </c>
      <c r="H149" s="54" t="s">
        <v>280</v>
      </c>
      <c r="I149" s="54"/>
      <c r="J149" s="63">
        <v>1</v>
      </c>
      <c r="K149" s="63" t="s">
        <v>183</v>
      </c>
      <c r="M149" s="63">
        <v>1</v>
      </c>
      <c r="N149" s="87"/>
      <c r="O149" s="90">
        <f t="shared" ref="O149:O172" si="6">M149*N149</f>
        <v>0</v>
      </c>
      <c r="Q149" s="63">
        <v>1</v>
      </c>
      <c r="R149" s="87"/>
      <c r="S149" s="90">
        <f t="shared" ref="S149:S172" si="7">Q149*R149</f>
        <v>0</v>
      </c>
    </row>
    <row r="150" spans="2:19">
      <c r="B150" s="79" t="s">
        <v>40</v>
      </c>
      <c r="C150" s="63" t="s">
        <v>181</v>
      </c>
      <c r="D150" s="54" t="s">
        <v>127</v>
      </c>
      <c r="E150" s="118" t="s">
        <v>281</v>
      </c>
      <c r="F150" s="63"/>
      <c r="G150" s="54">
        <v>2022</v>
      </c>
      <c r="H150" s="54" t="s">
        <v>282</v>
      </c>
      <c r="I150" s="54"/>
      <c r="J150" s="63">
        <v>1</v>
      </c>
      <c r="K150" s="63" t="s">
        <v>183</v>
      </c>
      <c r="M150" s="63">
        <v>1</v>
      </c>
      <c r="N150" s="87"/>
      <c r="O150" s="90">
        <f t="shared" si="6"/>
        <v>0</v>
      </c>
      <c r="Q150" s="63">
        <v>1</v>
      </c>
      <c r="R150" s="87"/>
      <c r="S150" s="90">
        <f t="shared" si="7"/>
        <v>0</v>
      </c>
    </row>
    <row r="151" spans="2:19">
      <c r="B151" s="79" t="s">
        <v>40</v>
      </c>
      <c r="C151" s="63" t="s">
        <v>181</v>
      </c>
      <c r="D151" s="54" t="s">
        <v>127</v>
      </c>
      <c r="E151" s="118" t="s">
        <v>283</v>
      </c>
      <c r="F151" s="63"/>
      <c r="G151" s="54">
        <v>2023</v>
      </c>
      <c r="H151" s="54">
        <v>22938</v>
      </c>
      <c r="I151" s="54"/>
      <c r="J151" s="63">
        <v>1</v>
      </c>
      <c r="K151" s="63" t="s">
        <v>183</v>
      </c>
      <c r="M151" s="63">
        <v>1</v>
      </c>
      <c r="N151" s="87"/>
      <c r="O151" s="90">
        <f t="shared" si="6"/>
        <v>0</v>
      </c>
      <c r="Q151" s="63">
        <v>1</v>
      </c>
      <c r="R151" s="87"/>
      <c r="S151" s="90">
        <f t="shared" si="7"/>
        <v>0</v>
      </c>
    </row>
    <row r="152" spans="2:19">
      <c r="B152" s="79" t="s">
        <v>40</v>
      </c>
      <c r="C152" s="63" t="s">
        <v>181</v>
      </c>
      <c r="D152" s="54" t="s">
        <v>284</v>
      </c>
      <c r="E152" s="118" t="s">
        <v>285</v>
      </c>
      <c r="F152" s="63"/>
      <c r="G152" s="54"/>
      <c r="H152" s="54">
        <v>12120019</v>
      </c>
      <c r="I152" s="54"/>
      <c r="J152" s="63">
        <v>1</v>
      </c>
      <c r="K152" s="63" t="s">
        <v>183</v>
      </c>
      <c r="M152" s="63">
        <v>1</v>
      </c>
      <c r="N152" s="87"/>
      <c r="O152" s="90">
        <f t="shared" si="6"/>
        <v>0</v>
      </c>
      <c r="Q152" s="63">
        <v>1</v>
      </c>
      <c r="R152" s="87"/>
      <c r="S152" s="90">
        <f t="shared" si="7"/>
        <v>0</v>
      </c>
    </row>
    <row r="153" spans="2:19">
      <c r="B153" s="79" t="s">
        <v>40</v>
      </c>
      <c r="C153" s="63" t="s">
        <v>181</v>
      </c>
      <c r="D153" s="54" t="s">
        <v>127</v>
      </c>
      <c r="E153" s="118"/>
      <c r="F153" s="63"/>
      <c r="G153" s="54"/>
      <c r="H153" s="54" t="s">
        <v>286</v>
      </c>
      <c r="I153" s="54"/>
      <c r="J153" s="63">
        <v>1</v>
      </c>
      <c r="K153" s="63" t="s">
        <v>183</v>
      </c>
      <c r="M153" s="63">
        <v>1</v>
      </c>
      <c r="N153" s="87"/>
      <c r="O153" s="90">
        <f t="shared" si="6"/>
        <v>0</v>
      </c>
      <c r="Q153" s="63">
        <v>1</v>
      </c>
      <c r="R153" s="87"/>
      <c r="S153" s="90">
        <f t="shared" si="7"/>
        <v>0</v>
      </c>
    </row>
    <row r="154" spans="2:19">
      <c r="B154" s="79" t="s">
        <v>40</v>
      </c>
      <c r="C154" s="63" t="s">
        <v>181</v>
      </c>
      <c r="D154" s="54" t="s">
        <v>127</v>
      </c>
      <c r="E154" s="118"/>
      <c r="F154" s="63"/>
      <c r="G154" s="54"/>
      <c r="H154" s="54" t="s">
        <v>287</v>
      </c>
      <c r="I154" s="54"/>
      <c r="J154" s="63">
        <v>1</v>
      </c>
      <c r="K154" s="63" t="s">
        <v>183</v>
      </c>
      <c r="M154" s="63">
        <v>1</v>
      </c>
      <c r="N154" s="87"/>
      <c r="O154" s="90">
        <f t="shared" si="6"/>
        <v>0</v>
      </c>
      <c r="Q154" s="63">
        <v>1</v>
      </c>
      <c r="R154" s="87"/>
      <c r="S154" s="90">
        <f t="shared" si="7"/>
        <v>0</v>
      </c>
    </row>
    <row r="155" spans="2:19">
      <c r="B155" s="79" t="s">
        <v>40</v>
      </c>
      <c r="C155" s="63" t="s">
        <v>181</v>
      </c>
      <c r="D155" s="54" t="s">
        <v>127</v>
      </c>
      <c r="E155" s="118"/>
      <c r="F155" s="63"/>
      <c r="G155" s="54">
        <v>2021</v>
      </c>
      <c r="H155" s="54">
        <v>21041966</v>
      </c>
      <c r="I155" s="54">
        <v>2</v>
      </c>
      <c r="J155" s="63">
        <v>1</v>
      </c>
      <c r="K155" s="63" t="s">
        <v>183</v>
      </c>
      <c r="M155" s="63">
        <v>1</v>
      </c>
      <c r="N155" s="87"/>
      <c r="O155" s="90">
        <f t="shared" si="6"/>
        <v>0</v>
      </c>
      <c r="Q155" s="63">
        <v>1</v>
      </c>
      <c r="R155" s="87"/>
      <c r="S155" s="90">
        <f t="shared" si="7"/>
        <v>0</v>
      </c>
    </row>
    <row r="156" spans="2:19">
      <c r="B156" s="79" t="s">
        <v>40</v>
      </c>
      <c r="C156" s="63" t="s">
        <v>181</v>
      </c>
      <c r="D156" s="54" t="s">
        <v>288</v>
      </c>
      <c r="E156" s="118"/>
      <c r="F156" s="63"/>
      <c r="G156" s="54"/>
      <c r="H156" s="54" t="s">
        <v>289</v>
      </c>
      <c r="I156" s="54"/>
      <c r="J156" s="63">
        <v>1</v>
      </c>
      <c r="K156" s="63" t="s">
        <v>183</v>
      </c>
      <c r="M156" s="63">
        <v>1</v>
      </c>
      <c r="N156" s="87"/>
      <c r="O156" s="90">
        <f t="shared" si="6"/>
        <v>0</v>
      </c>
      <c r="Q156" s="63">
        <v>1</v>
      </c>
      <c r="R156" s="87"/>
      <c r="S156" s="90">
        <f t="shared" si="7"/>
        <v>0</v>
      </c>
    </row>
    <row r="157" spans="2:19">
      <c r="B157" s="79" t="s">
        <v>40</v>
      </c>
      <c r="C157" s="63" t="s">
        <v>181</v>
      </c>
      <c r="D157" s="54" t="s">
        <v>290</v>
      </c>
      <c r="E157" s="118"/>
      <c r="F157" s="63"/>
      <c r="G157" s="54"/>
      <c r="H157" s="54" t="s">
        <v>291</v>
      </c>
      <c r="I157" s="54"/>
      <c r="J157" s="63">
        <v>1</v>
      </c>
      <c r="K157" s="63" t="s">
        <v>183</v>
      </c>
      <c r="M157" s="63">
        <v>1</v>
      </c>
      <c r="N157" s="87"/>
      <c r="O157" s="90">
        <f t="shared" si="6"/>
        <v>0</v>
      </c>
      <c r="Q157" s="63">
        <v>1</v>
      </c>
      <c r="R157" s="87"/>
      <c r="S157" s="90">
        <f t="shared" si="7"/>
        <v>0</v>
      </c>
    </row>
    <row r="158" spans="2:19">
      <c r="B158" s="79" t="s">
        <v>40</v>
      </c>
      <c r="C158" s="63" t="s">
        <v>181</v>
      </c>
      <c r="D158" s="54" t="s">
        <v>292</v>
      </c>
      <c r="E158" s="118" t="s">
        <v>293</v>
      </c>
      <c r="F158" s="63"/>
      <c r="G158" s="54">
        <v>2018</v>
      </c>
      <c r="H158" s="54" t="s">
        <v>294</v>
      </c>
      <c r="I158" s="54"/>
      <c r="J158" s="63">
        <v>1</v>
      </c>
      <c r="K158" s="63" t="s">
        <v>183</v>
      </c>
      <c r="M158" s="63">
        <v>1</v>
      </c>
      <c r="N158" s="87"/>
      <c r="O158" s="90">
        <f t="shared" si="6"/>
        <v>0</v>
      </c>
      <c r="Q158" s="63">
        <v>1</v>
      </c>
      <c r="R158" s="87"/>
      <c r="S158" s="90">
        <f t="shared" si="7"/>
        <v>0</v>
      </c>
    </row>
    <row r="159" spans="2:19">
      <c r="B159" s="79" t="s">
        <v>40</v>
      </c>
      <c r="C159" s="63" t="s">
        <v>181</v>
      </c>
      <c r="D159" s="54" t="s">
        <v>292</v>
      </c>
      <c r="E159" s="118" t="s">
        <v>293</v>
      </c>
      <c r="F159" s="63"/>
      <c r="G159" s="54">
        <v>2018</v>
      </c>
      <c r="H159" s="54" t="s">
        <v>295</v>
      </c>
      <c r="I159" s="54"/>
      <c r="J159" s="63">
        <v>1</v>
      </c>
      <c r="K159" s="63" t="s">
        <v>183</v>
      </c>
      <c r="M159" s="63">
        <v>1</v>
      </c>
      <c r="N159" s="87"/>
      <c r="O159" s="90">
        <f t="shared" si="6"/>
        <v>0</v>
      </c>
      <c r="Q159" s="63">
        <v>1</v>
      </c>
      <c r="R159" s="87"/>
      <c r="S159" s="90">
        <f t="shared" si="7"/>
        <v>0</v>
      </c>
    </row>
    <row r="160" spans="2:19">
      <c r="B160" s="79" t="s">
        <v>40</v>
      </c>
      <c r="C160" s="63" t="s">
        <v>181</v>
      </c>
      <c r="D160" s="54" t="s">
        <v>292</v>
      </c>
      <c r="E160" s="118" t="s">
        <v>293</v>
      </c>
      <c r="F160" s="63"/>
      <c r="G160" s="54">
        <v>2018</v>
      </c>
      <c r="H160" s="54" t="s">
        <v>296</v>
      </c>
      <c r="I160" s="54"/>
      <c r="J160" s="63">
        <v>1</v>
      </c>
      <c r="K160" s="63" t="s">
        <v>183</v>
      </c>
      <c r="M160" s="63">
        <v>1</v>
      </c>
      <c r="N160" s="87"/>
      <c r="O160" s="90">
        <f t="shared" si="6"/>
        <v>0</v>
      </c>
      <c r="Q160" s="63">
        <v>1</v>
      </c>
      <c r="R160" s="87"/>
      <c r="S160" s="90">
        <f t="shared" si="7"/>
        <v>0</v>
      </c>
    </row>
    <row r="161" spans="2:19">
      <c r="B161" s="79" t="s">
        <v>40</v>
      </c>
      <c r="C161" s="63" t="s">
        <v>181</v>
      </c>
      <c r="D161" s="54" t="s">
        <v>292</v>
      </c>
      <c r="E161" s="118" t="s">
        <v>293</v>
      </c>
      <c r="F161" s="63"/>
      <c r="G161" s="54">
        <v>2018</v>
      </c>
      <c r="H161" s="54" t="s">
        <v>297</v>
      </c>
      <c r="I161" s="54"/>
      <c r="J161" s="63">
        <v>1</v>
      </c>
      <c r="K161" s="63" t="s">
        <v>183</v>
      </c>
      <c r="M161" s="63">
        <v>1</v>
      </c>
      <c r="N161" s="87"/>
      <c r="O161" s="90">
        <f t="shared" si="6"/>
        <v>0</v>
      </c>
      <c r="Q161" s="63">
        <v>1</v>
      </c>
      <c r="R161" s="87"/>
      <c r="S161" s="90">
        <f t="shared" si="7"/>
        <v>0</v>
      </c>
    </row>
    <row r="162" spans="2:19">
      <c r="B162" s="79" t="s">
        <v>40</v>
      </c>
      <c r="C162" s="63" t="s">
        <v>181</v>
      </c>
      <c r="D162" s="54" t="s">
        <v>298</v>
      </c>
      <c r="E162" s="118">
        <v>1321053200</v>
      </c>
      <c r="F162" s="63"/>
      <c r="G162" s="54">
        <v>2020</v>
      </c>
      <c r="H162" s="54" t="s">
        <v>299</v>
      </c>
      <c r="I162" s="54">
        <v>3</v>
      </c>
      <c r="J162" s="63">
        <v>1</v>
      </c>
      <c r="K162" s="63" t="s">
        <v>183</v>
      </c>
      <c r="M162" s="63">
        <v>1</v>
      </c>
      <c r="N162" s="87"/>
      <c r="O162" s="90">
        <f t="shared" si="6"/>
        <v>0</v>
      </c>
      <c r="Q162" s="63">
        <v>1</v>
      </c>
      <c r="R162" s="87"/>
      <c r="S162" s="90">
        <f t="shared" si="7"/>
        <v>0</v>
      </c>
    </row>
    <row r="163" spans="2:19">
      <c r="B163" s="79" t="s">
        <v>40</v>
      </c>
      <c r="C163" s="63" t="s">
        <v>181</v>
      </c>
      <c r="D163" s="54" t="s">
        <v>300</v>
      </c>
      <c r="E163" s="118"/>
      <c r="F163" s="63"/>
      <c r="G163" s="54"/>
      <c r="H163" s="54" t="s">
        <v>301</v>
      </c>
      <c r="I163" s="54"/>
      <c r="J163" s="63">
        <v>1</v>
      </c>
      <c r="K163" s="63" t="s">
        <v>183</v>
      </c>
      <c r="M163" s="63">
        <v>1</v>
      </c>
      <c r="N163" s="87"/>
      <c r="O163" s="90">
        <f t="shared" si="6"/>
        <v>0</v>
      </c>
      <c r="Q163" s="63">
        <v>1</v>
      </c>
      <c r="R163" s="87"/>
      <c r="S163" s="90">
        <f t="shared" si="7"/>
        <v>0</v>
      </c>
    </row>
    <row r="164" spans="2:19">
      <c r="B164" s="79" t="s">
        <v>40</v>
      </c>
      <c r="C164" s="63" t="s">
        <v>181</v>
      </c>
      <c r="D164" s="54" t="s">
        <v>284</v>
      </c>
      <c r="E164" s="118" t="s">
        <v>302</v>
      </c>
      <c r="F164" s="63"/>
      <c r="G164" s="54">
        <v>2022</v>
      </c>
      <c r="H164" s="54">
        <v>202212149</v>
      </c>
      <c r="I164" s="54">
        <v>0.5</v>
      </c>
      <c r="J164" s="63">
        <v>1</v>
      </c>
      <c r="K164" s="63" t="s">
        <v>183</v>
      </c>
      <c r="M164" s="63">
        <v>1</v>
      </c>
      <c r="N164" s="87"/>
      <c r="O164" s="90">
        <f t="shared" si="6"/>
        <v>0</v>
      </c>
      <c r="Q164" s="63">
        <v>1</v>
      </c>
      <c r="R164" s="87"/>
      <c r="S164" s="90">
        <f t="shared" si="7"/>
        <v>0</v>
      </c>
    </row>
    <row r="165" spans="2:19">
      <c r="B165" s="79" t="s">
        <v>40</v>
      </c>
      <c r="C165" s="63" t="s">
        <v>181</v>
      </c>
      <c r="D165" s="54" t="s">
        <v>303</v>
      </c>
      <c r="E165" s="118" t="s">
        <v>304</v>
      </c>
      <c r="F165" s="63"/>
      <c r="G165" s="54">
        <v>1998</v>
      </c>
      <c r="H165" s="54">
        <v>9997</v>
      </c>
      <c r="I165" s="54"/>
      <c r="J165" s="63">
        <v>1</v>
      </c>
      <c r="K165" s="63" t="s">
        <v>183</v>
      </c>
      <c r="M165" s="63">
        <v>1</v>
      </c>
      <c r="N165" s="87"/>
      <c r="O165" s="90">
        <f t="shared" si="6"/>
        <v>0</v>
      </c>
      <c r="Q165" s="63">
        <v>1</v>
      </c>
      <c r="R165" s="87"/>
      <c r="S165" s="90">
        <f t="shared" si="7"/>
        <v>0</v>
      </c>
    </row>
    <row r="166" spans="2:19">
      <c r="B166" s="79" t="s">
        <v>40</v>
      </c>
      <c r="C166" s="63" t="s">
        <v>181</v>
      </c>
      <c r="D166" s="54" t="s">
        <v>305</v>
      </c>
      <c r="E166" s="118" t="s">
        <v>306</v>
      </c>
      <c r="F166" s="63"/>
      <c r="G166" s="54">
        <v>2002</v>
      </c>
      <c r="H166" s="54">
        <v>2108119</v>
      </c>
      <c r="I166" s="54"/>
      <c r="J166" s="63">
        <v>1</v>
      </c>
      <c r="K166" s="63" t="s">
        <v>183</v>
      </c>
      <c r="M166" s="63">
        <v>1</v>
      </c>
      <c r="N166" s="87"/>
      <c r="O166" s="90">
        <f t="shared" si="6"/>
        <v>0</v>
      </c>
      <c r="Q166" s="63">
        <v>1</v>
      </c>
      <c r="R166" s="87"/>
      <c r="S166" s="90">
        <f t="shared" si="7"/>
        <v>0</v>
      </c>
    </row>
    <row r="167" spans="2:19">
      <c r="B167" s="79" t="s">
        <v>40</v>
      </c>
      <c r="C167" s="63" t="s">
        <v>181</v>
      </c>
      <c r="D167" s="54" t="s">
        <v>307</v>
      </c>
      <c r="E167" s="118" t="s">
        <v>308</v>
      </c>
      <c r="F167" s="63"/>
      <c r="G167" s="54">
        <v>2021</v>
      </c>
      <c r="H167" s="54" t="s">
        <v>309</v>
      </c>
      <c r="I167" s="54">
        <v>1</v>
      </c>
      <c r="J167" s="63">
        <v>1</v>
      </c>
      <c r="K167" s="63" t="s">
        <v>183</v>
      </c>
      <c r="M167" s="63">
        <v>1</v>
      </c>
      <c r="N167" s="87"/>
      <c r="O167" s="90">
        <f t="shared" si="6"/>
        <v>0</v>
      </c>
      <c r="Q167" s="63">
        <v>1</v>
      </c>
      <c r="R167" s="87"/>
      <c r="S167" s="90">
        <f t="shared" si="7"/>
        <v>0</v>
      </c>
    </row>
    <row r="168" spans="2:19">
      <c r="B168" s="79" t="s">
        <v>40</v>
      </c>
      <c r="C168" s="63" t="s">
        <v>181</v>
      </c>
      <c r="D168" s="54" t="s">
        <v>307</v>
      </c>
      <c r="E168" s="118" t="s">
        <v>308</v>
      </c>
      <c r="F168" s="63"/>
      <c r="G168" s="54">
        <v>2021</v>
      </c>
      <c r="H168" s="54" t="s">
        <v>310</v>
      </c>
      <c r="I168" s="54">
        <v>1</v>
      </c>
      <c r="J168" s="63">
        <v>1</v>
      </c>
      <c r="K168" s="63" t="s">
        <v>183</v>
      </c>
      <c r="M168" s="63">
        <v>1</v>
      </c>
      <c r="N168" s="87"/>
      <c r="O168" s="90">
        <f t="shared" si="6"/>
        <v>0</v>
      </c>
      <c r="Q168" s="63">
        <v>1</v>
      </c>
      <c r="R168" s="87"/>
      <c r="S168" s="90">
        <f t="shared" si="7"/>
        <v>0</v>
      </c>
    </row>
    <row r="169" spans="2:19">
      <c r="B169" s="79" t="s">
        <v>40</v>
      </c>
      <c r="C169" s="63" t="s">
        <v>181</v>
      </c>
      <c r="D169" s="54" t="s">
        <v>307</v>
      </c>
      <c r="E169" s="118" t="s">
        <v>308</v>
      </c>
      <c r="F169" s="63"/>
      <c r="G169" s="54">
        <v>2023</v>
      </c>
      <c r="H169" s="54" t="s">
        <v>311</v>
      </c>
      <c r="I169" s="54"/>
      <c r="J169" s="63">
        <v>1</v>
      </c>
      <c r="K169" s="63" t="s">
        <v>183</v>
      </c>
      <c r="M169" s="63">
        <v>1</v>
      </c>
      <c r="N169" s="87"/>
      <c r="O169" s="90">
        <f t="shared" si="6"/>
        <v>0</v>
      </c>
      <c r="Q169" s="63">
        <v>1</v>
      </c>
      <c r="R169" s="87"/>
      <c r="S169" s="90">
        <f t="shared" si="7"/>
        <v>0</v>
      </c>
    </row>
    <row r="170" spans="2:19">
      <c r="B170" s="79" t="s">
        <v>40</v>
      </c>
      <c r="C170" s="63" t="s">
        <v>181</v>
      </c>
      <c r="D170" s="54" t="s">
        <v>312</v>
      </c>
      <c r="E170" s="118" t="s">
        <v>313</v>
      </c>
      <c r="F170" s="63"/>
      <c r="G170" s="54">
        <v>2024</v>
      </c>
      <c r="H170" s="54">
        <v>23157</v>
      </c>
      <c r="I170" s="54">
        <v>50</v>
      </c>
      <c r="J170" s="63">
        <v>1</v>
      </c>
      <c r="K170" s="63" t="s">
        <v>183</v>
      </c>
      <c r="M170" s="63">
        <v>1</v>
      </c>
      <c r="N170" s="87"/>
      <c r="O170" s="90">
        <f t="shared" si="6"/>
        <v>0</v>
      </c>
      <c r="Q170" s="63">
        <v>1</v>
      </c>
      <c r="R170" s="87"/>
      <c r="S170" s="90">
        <f t="shared" si="7"/>
        <v>0</v>
      </c>
    </row>
    <row r="171" spans="2:19">
      <c r="B171" s="79" t="s">
        <v>40</v>
      </c>
      <c r="C171" s="63" t="s">
        <v>181</v>
      </c>
      <c r="D171" s="54" t="s">
        <v>314</v>
      </c>
      <c r="E171" s="118" t="s">
        <v>315</v>
      </c>
      <c r="F171" s="63"/>
      <c r="G171" s="54">
        <v>2015</v>
      </c>
      <c r="H171" s="54">
        <v>151260492</v>
      </c>
      <c r="I171" s="54"/>
      <c r="J171" s="63">
        <v>1</v>
      </c>
      <c r="K171" s="63" t="s">
        <v>183</v>
      </c>
      <c r="M171" s="63">
        <v>1</v>
      </c>
      <c r="N171" s="87"/>
      <c r="O171" s="90">
        <f t="shared" si="6"/>
        <v>0</v>
      </c>
      <c r="Q171" s="63">
        <v>1</v>
      </c>
      <c r="R171" s="87"/>
      <c r="S171" s="90">
        <f t="shared" si="7"/>
        <v>0</v>
      </c>
    </row>
    <row r="172" spans="2:19" ht="15.75" thickBot="1">
      <c r="B172" s="79" t="s">
        <v>40</v>
      </c>
      <c r="C172" s="63" t="s">
        <v>181</v>
      </c>
      <c r="D172" s="54" t="s">
        <v>316</v>
      </c>
      <c r="E172" s="118"/>
      <c r="F172" s="63"/>
      <c r="G172" s="54"/>
      <c r="H172" s="54" t="s">
        <v>317</v>
      </c>
      <c r="I172" s="54">
        <v>0.5</v>
      </c>
      <c r="J172" s="63">
        <v>1</v>
      </c>
      <c r="K172" s="63" t="s">
        <v>183</v>
      </c>
      <c r="M172" s="63">
        <v>1</v>
      </c>
      <c r="N172" s="87"/>
      <c r="O172" s="90">
        <f t="shared" si="6"/>
        <v>0</v>
      </c>
      <c r="Q172" s="63">
        <v>1</v>
      </c>
      <c r="R172" s="87"/>
      <c r="S172" s="90">
        <f t="shared" si="7"/>
        <v>0</v>
      </c>
    </row>
    <row r="173" spans="2:19" s="74" customFormat="1" ht="16.5" thickBot="1">
      <c r="B173" s="219" t="s">
        <v>318</v>
      </c>
      <c r="C173" s="217"/>
      <c r="D173" s="217"/>
      <c r="E173" s="217"/>
      <c r="F173" s="217"/>
      <c r="G173" s="217"/>
      <c r="H173" s="217"/>
      <c r="I173" s="217"/>
      <c r="J173" s="217"/>
      <c r="K173" s="217"/>
      <c r="L173" s="217"/>
      <c r="M173" s="217"/>
      <c r="N173" s="217"/>
      <c r="O173" s="217"/>
      <c r="P173" s="217"/>
      <c r="Q173" s="217"/>
      <c r="R173" s="231"/>
      <c r="S173" s="94"/>
    </row>
    <row r="174" spans="2:19">
      <c r="B174" s="79" t="s">
        <v>40</v>
      </c>
      <c r="C174" s="63" t="s">
        <v>181</v>
      </c>
      <c r="D174" s="97" t="s">
        <v>319</v>
      </c>
      <c r="E174" s="118" t="s">
        <v>76</v>
      </c>
      <c r="F174" s="63"/>
      <c r="G174" s="63"/>
      <c r="H174" s="97" t="s">
        <v>320</v>
      </c>
      <c r="I174" s="97">
        <v>12.5</v>
      </c>
      <c r="J174" s="63">
        <v>1</v>
      </c>
      <c r="K174" s="63" t="s">
        <v>44</v>
      </c>
      <c r="M174" s="63">
        <v>1</v>
      </c>
      <c r="N174" s="87"/>
      <c r="O174" s="90">
        <f>M174*N174</f>
        <v>0</v>
      </c>
      <c r="Q174" s="63">
        <v>1</v>
      </c>
      <c r="R174" s="87"/>
      <c r="S174" s="90">
        <f>Q174*R174</f>
        <v>0</v>
      </c>
    </row>
    <row r="175" spans="2:19">
      <c r="B175" s="79" t="s">
        <v>40</v>
      </c>
      <c r="C175" s="63" t="s">
        <v>181</v>
      </c>
      <c r="D175" s="97" t="s">
        <v>319</v>
      </c>
      <c r="E175" s="118" t="s">
        <v>76</v>
      </c>
      <c r="F175" s="63"/>
      <c r="G175" s="63"/>
      <c r="H175" s="97" t="s">
        <v>321</v>
      </c>
      <c r="I175" s="97">
        <v>12.5</v>
      </c>
      <c r="J175" s="63">
        <v>1</v>
      </c>
      <c r="K175" s="63" t="s">
        <v>44</v>
      </c>
      <c r="M175" s="63">
        <v>1</v>
      </c>
      <c r="N175" s="87"/>
      <c r="O175" s="90">
        <f t="shared" ref="O175:O213" si="8">M175*N175</f>
        <v>0</v>
      </c>
      <c r="Q175" s="63">
        <v>1</v>
      </c>
      <c r="R175" s="87"/>
      <c r="S175" s="90">
        <f t="shared" ref="S175:S213" si="9">Q175*R175</f>
        <v>0</v>
      </c>
    </row>
    <row r="176" spans="2:19">
      <c r="B176" s="79" t="s">
        <v>40</v>
      </c>
      <c r="C176" s="63" t="s">
        <v>181</v>
      </c>
      <c r="D176" s="97" t="s">
        <v>322</v>
      </c>
      <c r="E176" s="118" t="s">
        <v>323</v>
      </c>
      <c r="F176" s="63"/>
      <c r="G176" s="63"/>
      <c r="H176" s="97">
        <v>2148520</v>
      </c>
      <c r="I176" s="97">
        <v>2</v>
      </c>
      <c r="J176" s="63">
        <v>1</v>
      </c>
      <c r="K176" s="63" t="s">
        <v>44</v>
      </c>
      <c r="M176" s="63">
        <v>1</v>
      </c>
      <c r="N176" s="87"/>
      <c r="O176" s="90">
        <f t="shared" si="8"/>
        <v>0</v>
      </c>
      <c r="Q176" s="63">
        <v>1</v>
      </c>
      <c r="R176" s="87"/>
      <c r="S176" s="90">
        <f t="shared" si="9"/>
        <v>0</v>
      </c>
    </row>
    <row r="177" spans="2:19">
      <c r="B177" s="79" t="s">
        <v>40</v>
      </c>
      <c r="C177" s="63" t="s">
        <v>181</v>
      </c>
      <c r="D177" s="97" t="s">
        <v>324</v>
      </c>
      <c r="E177" s="118" t="s">
        <v>76</v>
      </c>
      <c r="F177" s="63"/>
      <c r="G177" s="63"/>
      <c r="H177" s="98" t="s">
        <v>325</v>
      </c>
      <c r="I177" s="98">
        <v>0.5</v>
      </c>
      <c r="J177" s="63">
        <v>1</v>
      </c>
      <c r="K177" s="63" t="s">
        <v>44</v>
      </c>
      <c r="M177" s="63">
        <v>1</v>
      </c>
      <c r="N177" s="87"/>
      <c r="O177" s="90">
        <f t="shared" si="8"/>
        <v>0</v>
      </c>
      <c r="Q177" s="63">
        <v>1</v>
      </c>
      <c r="R177" s="87"/>
      <c r="S177" s="90">
        <f t="shared" si="9"/>
        <v>0</v>
      </c>
    </row>
    <row r="178" spans="2:19">
      <c r="B178" s="79" t="s">
        <v>40</v>
      </c>
      <c r="C178" s="63" t="s">
        <v>181</v>
      </c>
      <c r="D178" s="98" t="s">
        <v>326</v>
      </c>
      <c r="E178" s="119" t="s">
        <v>135</v>
      </c>
      <c r="F178" s="63"/>
      <c r="G178" s="63"/>
      <c r="H178" s="98" t="s">
        <v>327</v>
      </c>
      <c r="I178" s="98">
        <v>3</v>
      </c>
      <c r="J178" s="63">
        <v>1</v>
      </c>
      <c r="K178" s="63" t="s">
        <v>44</v>
      </c>
      <c r="M178" s="63">
        <v>1</v>
      </c>
      <c r="N178" s="87"/>
      <c r="O178" s="90">
        <f t="shared" si="8"/>
        <v>0</v>
      </c>
      <c r="Q178" s="63">
        <v>1</v>
      </c>
      <c r="R178" s="87"/>
      <c r="S178" s="90">
        <f t="shared" si="9"/>
        <v>0</v>
      </c>
    </row>
    <row r="179" spans="2:19">
      <c r="B179" s="79" t="s">
        <v>40</v>
      </c>
      <c r="C179" s="63" t="s">
        <v>181</v>
      </c>
      <c r="D179" s="98" t="s">
        <v>326</v>
      </c>
      <c r="E179" s="119" t="s">
        <v>135</v>
      </c>
      <c r="F179" s="63"/>
      <c r="G179" s="63"/>
      <c r="H179" s="98" t="s">
        <v>328</v>
      </c>
      <c r="I179" s="98">
        <v>3</v>
      </c>
      <c r="J179" s="63">
        <v>1</v>
      </c>
      <c r="K179" s="63" t="s">
        <v>44</v>
      </c>
      <c r="M179" s="63">
        <v>1</v>
      </c>
      <c r="N179" s="87"/>
      <c r="O179" s="90">
        <f t="shared" si="8"/>
        <v>0</v>
      </c>
      <c r="Q179" s="63">
        <v>1</v>
      </c>
      <c r="R179" s="87"/>
      <c r="S179" s="90">
        <f t="shared" si="9"/>
        <v>0</v>
      </c>
    </row>
    <row r="180" spans="2:19">
      <c r="B180" s="79" t="s">
        <v>40</v>
      </c>
      <c r="C180" s="63" t="s">
        <v>181</v>
      </c>
      <c r="D180" s="98" t="s">
        <v>326</v>
      </c>
      <c r="E180" s="119" t="s">
        <v>135</v>
      </c>
      <c r="F180" s="63"/>
      <c r="G180" s="63"/>
      <c r="H180" s="98" t="s">
        <v>329</v>
      </c>
      <c r="I180" s="98">
        <v>3</v>
      </c>
      <c r="J180" s="63">
        <v>1</v>
      </c>
      <c r="K180" s="63" t="s">
        <v>44</v>
      </c>
      <c r="M180" s="63">
        <v>1</v>
      </c>
      <c r="N180" s="87"/>
      <c r="O180" s="90">
        <f t="shared" si="8"/>
        <v>0</v>
      </c>
      <c r="Q180" s="63">
        <v>1</v>
      </c>
      <c r="R180" s="87"/>
      <c r="S180" s="90">
        <f t="shared" si="9"/>
        <v>0</v>
      </c>
    </row>
    <row r="181" spans="2:19">
      <c r="B181" s="79" t="s">
        <v>40</v>
      </c>
      <c r="C181" s="63" t="s">
        <v>181</v>
      </c>
      <c r="D181" s="98" t="s">
        <v>330</v>
      </c>
      <c r="E181" s="119" t="s">
        <v>203</v>
      </c>
      <c r="F181" s="63"/>
      <c r="G181" s="63"/>
      <c r="H181" s="98" t="s">
        <v>331</v>
      </c>
      <c r="I181" s="98">
        <v>14</v>
      </c>
      <c r="J181" s="63">
        <v>1</v>
      </c>
      <c r="K181" s="63" t="s">
        <v>44</v>
      </c>
      <c r="M181" s="63">
        <v>1</v>
      </c>
      <c r="N181" s="87"/>
      <c r="O181" s="90">
        <f t="shared" si="8"/>
        <v>0</v>
      </c>
      <c r="Q181" s="63">
        <v>1</v>
      </c>
      <c r="R181" s="87"/>
      <c r="S181" s="90">
        <f t="shared" si="9"/>
        <v>0</v>
      </c>
    </row>
    <row r="182" spans="2:19" ht="14.25" customHeight="1">
      <c r="B182" s="79" t="s">
        <v>40</v>
      </c>
      <c r="C182" s="63" t="s">
        <v>181</v>
      </c>
      <c r="D182" s="98" t="s">
        <v>332</v>
      </c>
      <c r="E182" s="119" t="s">
        <v>333</v>
      </c>
      <c r="F182" s="63"/>
      <c r="G182" s="63"/>
      <c r="H182" s="97" t="s">
        <v>334</v>
      </c>
      <c r="I182" s="98">
        <v>6</v>
      </c>
      <c r="J182" s="63">
        <v>1</v>
      </c>
      <c r="K182" s="63" t="s">
        <v>44</v>
      </c>
      <c r="M182" s="63">
        <v>1</v>
      </c>
      <c r="N182" s="87"/>
      <c r="O182" s="90">
        <f t="shared" si="8"/>
        <v>0</v>
      </c>
      <c r="Q182" s="63">
        <v>1</v>
      </c>
      <c r="R182" s="87"/>
      <c r="S182" s="90">
        <f t="shared" si="9"/>
        <v>0</v>
      </c>
    </row>
    <row r="183" spans="2:19" ht="14.25" customHeight="1">
      <c r="B183" s="79" t="s">
        <v>40</v>
      </c>
      <c r="C183" s="63" t="s">
        <v>181</v>
      </c>
      <c r="D183" s="57" t="s">
        <v>332</v>
      </c>
      <c r="E183" s="119" t="s">
        <v>335</v>
      </c>
      <c r="F183" s="63"/>
      <c r="G183" s="63"/>
      <c r="H183" s="97">
        <v>13752002</v>
      </c>
      <c r="I183" s="98"/>
      <c r="J183" s="63">
        <v>1</v>
      </c>
      <c r="K183" s="63" t="s">
        <v>44</v>
      </c>
      <c r="M183" s="63">
        <v>1</v>
      </c>
      <c r="N183" s="87"/>
      <c r="O183" s="90">
        <f t="shared" si="8"/>
        <v>0</v>
      </c>
      <c r="Q183" s="63">
        <v>1</v>
      </c>
      <c r="R183" s="87"/>
      <c r="S183" s="90">
        <f t="shared" si="9"/>
        <v>0</v>
      </c>
    </row>
    <row r="184" spans="2:19" ht="14.25" customHeight="1">
      <c r="B184" s="79" t="s">
        <v>40</v>
      </c>
      <c r="C184" s="63" t="s">
        <v>181</v>
      </c>
      <c r="D184" s="57" t="s">
        <v>332</v>
      </c>
      <c r="E184" s="120" t="s">
        <v>336</v>
      </c>
      <c r="F184" s="63"/>
      <c r="G184" s="63"/>
      <c r="H184" s="97">
        <v>163214</v>
      </c>
      <c r="I184" s="57">
        <v>2</v>
      </c>
      <c r="J184" s="63">
        <v>1</v>
      </c>
      <c r="K184" s="63" t="s">
        <v>44</v>
      </c>
      <c r="M184" s="63">
        <v>1</v>
      </c>
      <c r="N184" s="87"/>
      <c r="O184" s="90">
        <f t="shared" si="8"/>
        <v>0</v>
      </c>
      <c r="Q184" s="63">
        <v>1</v>
      </c>
      <c r="R184" s="87"/>
      <c r="S184" s="90">
        <f t="shared" si="9"/>
        <v>0</v>
      </c>
    </row>
    <row r="185" spans="2:19" ht="14.25" customHeight="1">
      <c r="B185" s="79" t="s">
        <v>40</v>
      </c>
      <c r="C185" s="63" t="s">
        <v>181</v>
      </c>
      <c r="D185" s="58" t="s">
        <v>257</v>
      </c>
      <c r="E185" s="121" t="s">
        <v>337</v>
      </c>
      <c r="F185" s="63"/>
      <c r="G185" s="63"/>
      <c r="H185" s="58" t="s">
        <v>338</v>
      </c>
      <c r="I185" s="58" t="s">
        <v>260</v>
      </c>
      <c r="J185" s="63">
        <v>1</v>
      </c>
      <c r="K185" s="63" t="s">
        <v>44</v>
      </c>
      <c r="M185" s="63">
        <v>1</v>
      </c>
      <c r="N185" s="87"/>
      <c r="O185" s="90">
        <f t="shared" si="8"/>
        <v>0</v>
      </c>
      <c r="Q185" s="63">
        <v>1</v>
      </c>
      <c r="R185" s="87"/>
      <c r="S185" s="90">
        <f t="shared" si="9"/>
        <v>0</v>
      </c>
    </row>
    <row r="186" spans="2:19" ht="14.25" customHeight="1">
      <c r="B186" s="79" t="s">
        <v>40</v>
      </c>
      <c r="C186" s="63" t="s">
        <v>181</v>
      </c>
      <c r="D186" s="57" t="s">
        <v>257</v>
      </c>
      <c r="E186" s="121" t="s">
        <v>339</v>
      </c>
      <c r="F186" s="63"/>
      <c r="G186" s="63"/>
      <c r="H186" s="58">
        <v>1164689</v>
      </c>
      <c r="I186" s="58"/>
      <c r="J186" s="63">
        <v>1</v>
      </c>
      <c r="K186" s="63" t="s">
        <v>44</v>
      </c>
      <c r="M186" s="63">
        <v>1</v>
      </c>
      <c r="N186" s="87"/>
      <c r="O186" s="90">
        <f t="shared" si="8"/>
        <v>0</v>
      </c>
      <c r="Q186" s="63">
        <v>1</v>
      </c>
      <c r="R186" s="87"/>
      <c r="S186" s="90">
        <f t="shared" si="9"/>
        <v>0</v>
      </c>
    </row>
    <row r="187" spans="2:19" ht="14.25" customHeight="1">
      <c r="B187" s="79" t="s">
        <v>40</v>
      </c>
      <c r="C187" s="63" t="s">
        <v>181</v>
      </c>
      <c r="D187" s="57" t="s">
        <v>239</v>
      </c>
      <c r="E187" s="118" t="s">
        <v>340</v>
      </c>
      <c r="F187" s="63"/>
      <c r="G187" s="63"/>
      <c r="H187" s="58" t="s">
        <v>341</v>
      </c>
      <c r="I187" s="58">
        <v>0.23</v>
      </c>
      <c r="J187" s="63">
        <v>1</v>
      </c>
      <c r="K187" s="63" t="s">
        <v>44</v>
      </c>
      <c r="M187" s="63">
        <v>1</v>
      </c>
      <c r="N187" s="87"/>
      <c r="O187" s="90">
        <f t="shared" si="8"/>
        <v>0</v>
      </c>
      <c r="Q187" s="63">
        <v>1</v>
      </c>
      <c r="R187" s="87"/>
      <c r="S187" s="90">
        <f t="shared" si="9"/>
        <v>0</v>
      </c>
    </row>
    <row r="188" spans="2:19" ht="14.25" customHeight="1">
      <c r="B188" s="79" t="s">
        <v>40</v>
      </c>
      <c r="C188" s="63" t="s">
        <v>181</v>
      </c>
      <c r="D188" s="97" t="s">
        <v>342</v>
      </c>
      <c r="E188" s="150" t="s">
        <v>343</v>
      </c>
      <c r="F188" s="63"/>
      <c r="G188" s="63">
        <v>2025</v>
      </c>
      <c r="H188" s="97" t="s">
        <v>344</v>
      </c>
      <c r="I188" s="97">
        <v>0.25</v>
      </c>
      <c r="J188" s="63">
        <v>1</v>
      </c>
      <c r="K188" s="63" t="s">
        <v>44</v>
      </c>
      <c r="M188" s="63">
        <v>1</v>
      </c>
      <c r="N188" s="87"/>
      <c r="O188" s="90">
        <f t="shared" si="8"/>
        <v>0</v>
      </c>
      <c r="Q188" s="63">
        <v>1</v>
      </c>
      <c r="R188" s="87"/>
      <c r="S188" s="90">
        <f t="shared" si="9"/>
        <v>0</v>
      </c>
    </row>
    <row r="189" spans="2:19" ht="14.25" customHeight="1">
      <c r="B189" s="79" t="s">
        <v>40</v>
      </c>
      <c r="C189" s="63" t="s">
        <v>181</v>
      </c>
      <c r="D189" s="57" t="s">
        <v>248</v>
      </c>
      <c r="E189" s="121" t="s">
        <v>345</v>
      </c>
      <c r="F189" s="63"/>
      <c r="G189" s="63"/>
      <c r="H189" s="58" t="s">
        <v>346</v>
      </c>
      <c r="I189" s="58" t="s">
        <v>260</v>
      </c>
      <c r="J189" s="63">
        <v>1</v>
      </c>
      <c r="K189" s="63" t="s">
        <v>44</v>
      </c>
      <c r="M189" s="63">
        <v>1</v>
      </c>
      <c r="N189" s="87"/>
      <c r="O189" s="90">
        <f t="shared" si="8"/>
        <v>0</v>
      </c>
      <c r="Q189" s="63">
        <v>1</v>
      </c>
      <c r="R189" s="87"/>
      <c r="S189" s="90">
        <f t="shared" si="9"/>
        <v>0</v>
      </c>
    </row>
    <row r="190" spans="2:19">
      <c r="B190" s="79" t="s">
        <v>40</v>
      </c>
      <c r="C190" s="63" t="s">
        <v>181</v>
      </c>
      <c r="D190" s="57" t="s">
        <v>347</v>
      </c>
      <c r="E190" s="121" t="s">
        <v>348</v>
      </c>
      <c r="F190" s="63"/>
      <c r="G190" s="63"/>
      <c r="H190" s="58">
        <v>1064870</v>
      </c>
      <c r="I190" s="58" t="s">
        <v>260</v>
      </c>
      <c r="J190" s="63">
        <v>1</v>
      </c>
      <c r="K190" s="63" t="s">
        <v>44</v>
      </c>
      <c r="M190" s="63">
        <v>1</v>
      </c>
      <c r="N190" s="87"/>
      <c r="O190" s="90">
        <f t="shared" si="8"/>
        <v>0</v>
      </c>
      <c r="Q190" s="63">
        <v>1</v>
      </c>
      <c r="R190" s="87"/>
      <c r="S190" s="90">
        <f t="shared" si="9"/>
        <v>0</v>
      </c>
    </row>
    <row r="191" spans="2:19">
      <c r="B191" s="79" t="s">
        <v>40</v>
      </c>
      <c r="C191" s="63" t="s">
        <v>181</v>
      </c>
      <c r="D191" s="57" t="s">
        <v>251</v>
      </c>
      <c r="E191" s="121" t="s">
        <v>249</v>
      </c>
      <c r="F191" s="63"/>
      <c r="G191" s="63"/>
      <c r="H191" s="58">
        <v>220815893</v>
      </c>
      <c r="I191" s="58" t="s">
        <v>260</v>
      </c>
      <c r="J191" s="63">
        <v>1</v>
      </c>
      <c r="K191" s="63" t="s">
        <v>44</v>
      </c>
      <c r="M191" s="63">
        <v>1</v>
      </c>
      <c r="N191" s="87"/>
      <c r="O191" s="90">
        <f t="shared" si="8"/>
        <v>0</v>
      </c>
      <c r="Q191" s="63">
        <v>1</v>
      </c>
      <c r="R191" s="87"/>
      <c r="S191" s="90">
        <f t="shared" si="9"/>
        <v>0</v>
      </c>
    </row>
    <row r="192" spans="2:19">
      <c r="B192" s="79" t="s">
        <v>40</v>
      </c>
      <c r="C192" s="63" t="s">
        <v>181</v>
      </c>
      <c r="D192" s="58" t="s">
        <v>349</v>
      </c>
      <c r="E192" s="121" t="s">
        <v>350</v>
      </c>
      <c r="F192" s="63"/>
      <c r="G192" s="63"/>
      <c r="H192" s="58"/>
      <c r="I192" s="58"/>
      <c r="J192" s="63">
        <v>1</v>
      </c>
      <c r="K192" s="63" t="s">
        <v>44</v>
      </c>
      <c r="M192" s="63">
        <v>1</v>
      </c>
      <c r="N192" s="87"/>
      <c r="O192" s="90">
        <f t="shared" si="8"/>
        <v>0</v>
      </c>
      <c r="Q192" s="63">
        <v>1</v>
      </c>
      <c r="R192" s="87"/>
      <c r="S192" s="90">
        <f t="shared" si="9"/>
        <v>0</v>
      </c>
    </row>
    <row r="193" spans="2:19">
      <c r="B193" s="79" t="s">
        <v>40</v>
      </c>
      <c r="C193" s="63" t="s">
        <v>181</v>
      </c>
      <c r="D193" s="192" t="s">
        <v>351</v>
      </c>
      <c r="E193" s="128"/>
      <c r="F193" s="63"/>
      <c r="G193" s="63"/>
      <c r="H193" s="63"/>
      <c r="I193" s="63"/>
      <c r="J193" s="63">
        <v>1</v>
      </c>
      <c r="K193" s="63" t="s">
        <v>44</v>
      </c>
      <c r="M193" s="63">
        <v>1</v>
      </c>
      <c r="N193" s="87"/>
      <c r="O193" s="90">
        <f t="shared" si="8"/>
        <v>0</v>
      </c>
      <c r="Q193" s="63">
        <v>1</v>
      </c>
      <c r="R193" s="87"/>
      <c r="S193" s="90">
        <f t="shared" si="9"/>
        <v>0</v>
      </c>
    </row>
    <row r="194" spans="2:19">
      <c r="B194" s="79" t="s">
        <v>40</v>
      </c>
      <c r="C194" s="63" t="s">
        <v>181</v>
      </c>
      <c r="D194" s="192" t="s">
        <v>352</v>
      </c>
      <c r="E194" s="128"/>
      <c r="F194" s="63"/>
      <c r="G194" s="63"/>
      <c r="H194" s="63"/>
      <c r="I194" s="63"/>
      <c r="J194" s="63">
        <v>1</v>
      </c>
      <c r="K194" s="63" t="s">
        <v>44</v>
      </c>
      <c r="M194" s="63">
        <v>1</v>
      </c>
      <c r="N194" s="87"/>
      <c r="O194" s="90">
        <f t="shared" si="8"/>
        <v>0</v>
      </c>
      <c r="Q194" s="63">
        <v>1</v>
      </c>
      <c r="R194" s="87"/>
      <c r="S194" s="90">
        <f t="shared" si="9"/>
        <v>0</v>
      </c>
    </row>
    <row r="195" spans="2:19">
      <c r="B195" s="79" t="s">
        <v>40</v>
      </c>
      <c r="C195" s="63" t="s">
        <v>181</v>
      </c>
      <c r="D195" s="192" t="s">
        <v>353</v>
      </c>
      <c r="E195" s="128"/>
      <c r="F195" s="63"/>
      <c r="G195" s="63"/>
      <c r="H195" s="63"/>
      <c r="I195" s="63"/>
      <c r="J195" s="63">
        <v>1</v>
      </c>
      <c r="K195" s="63" t="s">
        <v>44</v>
      </c>
      <c r="M195" s="63">
        <v>1</v>
      </c>
      <c r="N195" s="87"/>
      <c r="O195" s="90">
        <f t="shared" si="8"/>
        <v>0</v>
      </c>
      <c r="Q195" s="63">
        <v>1</v>
      </c>
      <c r="R195" s="87"/>
      <c r="S195" s="90">
        <f t="shared" si="9"/>
        <v>0</v>
      </c>
    </row>
    <row r="196" spans="2:19">
      <c r="B196" s="79" t="s">
        <v>40</v>
      </c>
      <c r="C196" s="63" t="s">
        <v>181</v>
      </c>
      <c r="D196" s="192" t="s">
        <v>354</v>
      </c>
      <c r="E196" s="128"/>
      <c r="F196" s="63"/>
      <c r="G196" s="63"/>
      <c r="H196" s="63"/>
      <c r="I196" s="63"/>
      <c r="J196" s="63">
        <v>1</v>
      </c>
      <c r="K196" s="63" t="s">
        <v>44</v>
      </c>
      <c r="M196" s="63">
        <v>1</v>
      </c>
      <c r="N196" s="87"/>
      <c r="O196" s="90">
        <f t="shared" si="8"/>
        <v>0</v>
      </c>
      <c r="Q196" s="63">
        <v>1</v>
      </c>
      <c r="R196" s="87"/>
      <c r="S196" s="90">
        <f t="shared" si="9"/>
        <v>0</v>
      </c>
    </row>
    <row r="197" spans="2:19">
      <c r="B197" s="79" t="s">
        <v>40</v>
      </c>
      <c r="C197" s="63" t="s">
        <v>181</v>
      </c>
      <c r="D197" s="192" t="s">
        <v>355</v>
      </c>
      <c r="E197" s="128"/>
      <c r="F197" s="63"/>
      <c r="G197" s="63"/>
      <c r="H197" s="63"/>
      <c r="I197" s="63"/>
      <c r="J197" s="63">
        <v>1</v>
      </c>
      <c r="K197" s="63" t="s">
        <v>44</v>
      </c>
      <c r="M197" s="63">
        <v>1</v>
      </c>
      <c r="N197" s="87"/>
      <c r="O197" s="90">
        <f t="shared" si="8"/>
        <v>0</v>
      </c>
      <c r="Q197" s="63">
        <v>1</v>
      </c>
      <c r="R197" s="87"/>
      <c r="S197" s="90">
        <f t="shared" si="9"/>
        <v>0</v>
      </c>
    </row>
    <row r="198" spans="2:19">
      <c r="B198" s="79" t="s">
        <v>40</v>
      </c>
      <c r="C198" s="63" t="s">
        <v>181</v>
      </c>
      <c r="D198" s="192" t="s">
        <v>356</v>
      </c>
      <c r="E198" s="128"/>
      <c r="F198" s="63"/>
      <c r="G198" s="63"/>
      <c r="H198" s="63"/>
      <c r="I198" s="63"/>
      <c r="J198" s="63">
        <v>1</v>
      </c>
      <c r="K198" s="63" t="s">
        <v>44</v>
      </c>
      <c r="M198" s="63">
        <v>1</v>
      </c>
      <c r="N198" s="87"/>
      <c r="O198" s="90">
        <f t="shared" si="8"/>
        <v>0</v>
      </c>
      <c r="Q198" s="63">
        <v>1</v>
      </c>
      <c r="R198" s="87"/>
      <c r="S198" s="90">
        <f t="shared" si="9"/>
        <v>0</v>
      </c>
    </row>
    <row r="199" spans="2:19">
      <c r="B199" s="79" t="s">
        <v>40</v>
      </c>
      <c r="C199" s="63" t="s">
        <v>181</v>
      </c>
      <c r="D199" s="192" t="s">
        <v>357</v>
      </c>
      <c r="E199" s="128"/>
      <c r="F199" s="63"/>
      <c r="G199" s="63"/>
      <c r="H199" s="63"/>
      <c r="I199" s="63"/>
      <c r="J199" s="63">
        <v>1</v>
      </c>
      <c r="K199" s="63" t="s">
        <v>44</v>
      </c>
      <c r="M199" s="63">
        <v>1</v>
      </c>
      <c r="N199" s="87"/>
      <c r="O199" s="90">
        <f t="shared" si="8"/>
        <v>0</v>
      </c>
      <c r="Q199" s="63">
        <v>1</v>
      </c>
      <c r="R199" s="87"/>
      <c r="S199" s="90">
        <f t="shared" si="9"/>
        <v>0</v>
      </c>
    </row>
    <row r="200" spans="2:19">
      <c r="B200" s="79" t="s">
        <v>40</v>
      </c>
      <c r="C200" s="63" t="s">
        <v>181</v>
      </c>
      <c r="D200" s="192" t="s">
        <v>358</v>
      </c>
      <c r="E200" s="128"/>
      <c r="F200" s="63"/>
      <c r="G200" s="63"/>
      <c r="H200" s="63"/>
      <c r="I200" s="63"/>
      <c r="J200" s="63">
        <v>1</v>
      </c>
      <c r="K200" s="63" t="s">
        <v>44</v>
      </c>
      <c r="M200" s="63">
        <v>1</v>
      </c>
      <c r="N200" s="87"/>
      <c r="O200" s="90">
        <f t="shared" si="8"/>
        <v>0</v>
      </c>
      <c r="Q200" s="63">
        <v>1</v>
      </c>
      <c r="R200" s="87"/>
      <c r="S200" s="90">
        <f t="shared" si="9"/>
        <v>0</v>
      </c>
    </row>
    <row r="201" spans="2:19">
      <c r="B201" s="79" t="s">
        <v>40</v>
      </c>
      <c r="C201" s="63" t="s">
        <v>181</v>
      </c>
      <c r="D201" s="192" t="s">
        <v>359</v>
      </c>
      <c r="E201" s="128"/>
      <c r="F201" s="63"/>
      <c r="G201" s="63"/>
      <c r="H201" s="63"/>
      <c r="I201" s="63"/>
      <c r="J201" s="63">
        <v>1</v>
      </c>
      <c r="K201" s="63" t="s">
        <v>44</v>
      </c>
      <c r="M201" s="63">
        <v>1</v>
      </c>
      <c r="N201" s="87"/>
      <c r="O201" s="90">
        <f t="shared" si="8"/>
        <v>0</v>
      </c>
      <c r="Q201" s="63">
        <v>1</v>
      </c>
      <c r="R201" s="87"/>
      <c r="S201" s="90">
        <f t="shared" si="9"/>
        <v>0</v>
      </c>
    </row>
    <row r="202" spans="2:19">
      <c r="B202" s="79" t="s">
        <v>40</v>
      </c>
      <c r="C202" s="63" t="s">
        <v>181</v>
      </c>
      <c r="D202" s="192" t="s">
        <v>360</v>
      </c>
      <c r="E202" s="128"/>
      <c r="F202" s="63"/>
      <c r="G202" s="63"/>
      <c r="H202" s="63"/>
      <c r="I202" s="63"/>
      <c r="J202" s="63">
        <v>1</v>
      </c>
      <c r="K202" s="63" t="s">
        <v>44</v>
      </c>
      <c r="M202" s="63">
        <v>1</v>
      </c>
      <c r="N202" s="87"/>
      <c r="O202" s="90">
        <f t="shared" si="8"/>
        <v>0</v>
      </c>
      <c r="Q202" s="63">
        <v>1</v>
      </c>
      <c r="R202" s="87"/>
      <c r="S202" s="90">
        <f t="shared" si="9"/>
        <v>0</v>
      </c>
    </row>
    <row r="203" spans="2:19">
      <c r="B203" s="79" t="s">
        <v>40</v>
      </c>
      <c r="C203" s="63" t="s">
        <v>181</v>
      </c>
      <c r="D203" s="192" t="s">
        <v>361</v>
      </c>
      <c r="E203" s="128"/>
      <c r="F203" s="63"/>
      <c r="G203" s="63"/>
      <c r="H203" s="63"/>
      <c r="I203" s="63"/>
      <c r="J203" s="63">
        <v>1</v>
      </c>
      <c r="K203" s="63" t="s">
        <v>44</v>
      </c>
      <c r="M203" s="63">
        <v>1</v>
      </c>
      <c r="N203" s="87"/>
      <c r="O203" s="90">
        <f t="shared" si="8"/>
        <v>0</v>
      </c>
      <c r="Q203" s="63">
        <v>1</v>
      </c>
      <c r="R203" s="87"/>
      <c r="S203" s="90">
        <f t="shared" si="9"/>
        <v>0</v>
      </c>
    </row>
    <row r="204" spans="2:19">
      <c r="B204" s="79" t="s">
        <v>40</v>
      </c>
      <c r="C204" s="63" t="s">
        <v>181</v>
      </c>
      <c r="D204" s="192" t="s">
        <v>362</v>
      </c>
      <c r="E204" s="128"/>
      <c r="F204" s="63"/>
      <c r="G204" s="63"/>
      <c r="H204" s="63"/>
      <c r="I204" s="63"/>
      <c r="J204" s="63">
        <v>1</v>
      </c>
      <c r="K204" s="63" t="s">
        <v>44</v>
      </c>
      <c r="M204" s="63">
        <v>1</v>
      </c>
      <c r="N204" s="87"/>
      <c r="O204" s="90">
        <f t="shared" si="8"/>
        <v>0</v>
      </c>
      <c r="Q204" s="63">
        <v>1</v>
      </c>
      <c r="R204" s="87"/>
      <c r="S204" s="90">
        <f t="shared" si="9"/>
        <v>0</v>
      </c>
    </row>
    <row r="205" spans="2:19">
      <c r="B205" s="79" t="s">
        <v>40</v>
      </c>
      <c r="C205" s="63" t="s">
        <v>181</v>
      </c>
      <c r="D205" s="97" t="s">
        <v>127</v>
      </c>
      <c r="E205" s="118" t="s">
        <v>363</v>
      </c>
      <c r="F205" s="63"/>
      <c r="G205" s="63"/>
      <c r="H205" s="63"/>
      <c r="I205" s="97">
        <v>40</v>
      </c>
      <c r="J205" s="63">
        <v>1</v>
      </c>
      <c r="K205" s="63" t="s">
        <v>44</v>
      </c>
      <c r="M205" s="63">
        <v>1</v>
      </c>
      <c r="N205" s="87"/>
      <c r="O205" s="90">
        <f t="shared" si="8"/>
        <v>0</v>
      </c>
      <c r="Q205" s="63">
        <v>1</v>
      </c>
      <c r="R205" s="87"/>
      <c r="S205" s="90">
        <f t="shared" si="9"/>
        <v>0</v>
      </c>
    </row>
    <row r="206" spans="2:19">
      <c r="B206" s="79" t="s">
        <v>40</v>
      </c>
      <c r="C206" s="63" t="s">
        <v>181</v>
      </c>
      <c r="D206" s="97" t="s">
        <v>127</v>
      </c>
      <c r="E206" s="118" t="s">
        <v>363</v>
      </c>
      <c r="F206" s="63"/>
      <c r="G206" s="63"/>
      <c r="H206" s="63"/>
      <c r="I206" s="97">
        <v>40</v>
      </c>
      <c r="J206" s="63">
        <v>1</v>
      </c>
      <c r="K206" s="63" t="s">
        <v>44</v>
      </c>
      <c r="M206" s="63">
        <v>1</v>
      </c>
      <c r="N206" s="87"/>
      <c r="O206" s="90">
        <f t="shared" si="8"/>
        <v>0</v>
      </c>
      <c r="Q206" s="63">
        <v>1</v>
      </c>
      <c r="R206" s="87"/>
      <c r="S206" s="90">
        <f t="shared" si="9"/>
        <v>0</v>
      </c>
    </row>
    <row r="207" spans="2:19">
      <c r="B207" s="79" t="s">
        <v>40</v>
      </c>
      <c r="C207" s="63" t="s">
        <v>181</v>
      </c>
      <c r="D207" s="97" t="s">
        <v>364</v>
      </c>
      <c r="E207" s="118" t="s">
        <v>133</v>
      </c>
      <c r="F207" s="63"/>
      <c r="G207" s="63"/>
      <c r="H207" s="63"/>
      <c r="I207" s="97">
        <v>10</v>
      </c>
      <c r="J207" s="63">
        <v>1</v>
      </c>
      <c r="K207" s="63" t="s">
        <v>44</v>
      </c>
      <c r="M207" s="63">
        <v>1</v>
      </c>
      <c r="N207" s="87"/>
      <c r="O207" s="90">
        <f t="shared" si="8"/>
        <v>0</v>
      </c>
      <c r="Q207" s="63">
        <v>1</v>
      </c>
      <c r="R207" s="87"/>
      <c r="S207" s="90">
        <f t="shared" si="9"/>
        <v>0</v>
      </c>
    </row>
    <row r="208" spans="2:19">
      <c r="B208" s="79" t="s">
        <v>40</v>
      </c>
      <c r="C208" s="63" t="s">
        <v>181</v>
      </c>
      <c r="D208" s="97" t="s">
        <v>364</v>
      </c>
      <c r="E208" s="118" t="s">
        <v>133</v>
      </c>
      <c r="F208" s="63"/>
      <c r="G208" s="63"/>
      <c r="H208" s="63"/>
      <c r="I208" s="97">
        <v>6</v>
      </c>
      <c r="J208" s="63">
        <v>1</v>
      </c>
      <c r="K208" s="63" t="s">
        <v>44</v>
      </c>
      <c r="M208" s="63">
        <v>1</v>
      </c>
      <c r="N208" s="87"/>
      <c r="O208" s="90">
        <f t="shared" si="8"/>
        <v>0</v>
      </c>
      <c r="Q208" s="63">
        <v>1</v>
      </c>
      <c r="R208" s="87"/>
      <c r="S208" s="90">
        <f t="shared" si="9"/>
        <v>0</v>
      </c>
    </row>
    <row r="209" spans="2:19">
      <c r="B209" s="79" t="s">
        <v>40</v>
      </c>
      <c r="C209" s="63" t="s">
        <v>181</v>
      </c>
      <c r="D209" s="97" t="s">
        <v>364</v>
      </c>
      <c r="E209" s="118" t="s">
        <v>133</v>
      </c>
      <c r="F209" s="63"/>
      <c r="G209" s="63"/>
      <c r="H209" s="63"/>
      <c r="I209" s="97">
        <v>3</v>
      </c>
      <c r="J209" s="63">
        <v>1</v>
      </c>
      <c r="K209" s="63" t="s">
        <v>44</v>
      </c>
      <c r="M209" s="63">
        <v>1</v>
      </c>
      <c r="N209" s="87"/>
      <c r="O209" s="90">
        <f t="shared" si="8"/>
        <v>0</v>
      </c>
      <c r="Q209" s="63">
        <v>1</v>
      </c>
      <c r="R209" s="87"/>
      <c r="S209" s="90">
        <f t="shared" si="9"/>
        <v>0</v>
      </c>
    </row>
    <row r="210" spans="2:19">
      <c r="B210" s="79" t="s">
        <v>40</v>
      </c>
      <c r="C210" s="63" t="s">
        <v>181</v>
      </c>
      <c r="D210" s="97" t="s">
        <v>151</v>
      </c>
      <c r="E210" s="118" t="s">
        <v>133</v>
      </c>
      <c r="F210" s="63"/>
      <c r="G210" s="63"/>
      <c r="H210" s="63"/>
      <c r="I210" s="97">
        <v>12</v>
      </c>
      <c r="J210" s="63">
        <v>1</v>
      </c>
      <c r="K210" s="63" t="s">
        <v>44</v>
      </c>
      <c r="M210" s="63">
        <v>1</v>
      </c>
      <c r="N210" s="87"/>
      <c r="O210" s="90">
        <f t="shared" si="8"/>
        <v>0</v>
      </c>
      <c r="Q210" s="63">
        <v>1</v>
      </c>
      <c r="R210" s="87"/>
      <c r="S210" s="90">
        <f t="shared" si="9"/>
        <v>0</v>
      </c>
    </row>
    <row r="211" spans="2:19">
      <c r="B211" s="79" t="s">
        <v>40</v>
      </c>
      <c r="C211" s="63" t="s">
        <v>181</v>
      </c>
      <c r="D211" s="97" t="s">
        <v>151</v>
      </c>
      <c r="E211" s="118" t="s">
        <v>365</v>
      </c>
      <c r="F211" s="63"/>
      <c r="G211" s="63"/>
      <c r="H211" s="63"/>
      <c r="I211" s="97">
        <v>12</v>
      </c>
      <c r="J211" s="63">
        <v>1</v>
      </c>
      <c r="K211" s="63" t="s">
        <v>44</v>
      </c>
      <c r="M211" s="63">
        <v>1</v>
      </c>
      <c r="N211" s="87"/>
      <c r="O211" s="90">
        <f t="shared" si="8"/>
        <v>0</v>
      </c>
      <c r="Q211" s="63">
        <v>1</v>
      </c>
      <c r="R211" s="87"/>
      <c r="S211" s="90">
        <f t="shared" si="9"/>
        <v>0</v>
      </c>
    </row>
    <row r="212" spans="2:19">
      <c r="B212" s="79" t="s">
        <v>40</v>
      </c>
      <c r="C212" s="63" t="s">
        <v>181</v>
      </c>
      <c r="D212" s="97" t="s">
        <v>127</v>
      </c>
      <c r="E212" s="118" t="s">
        <v>366</v>
      </c>
      <c r="F212" s="63"/>
      <c r="G212" s="63"/>
      <c r="H212" s="63"/>
      <c r="I212" s="97">
        <v>0.5</v>
      </c>
      <c r="J212" s="63">
        <v>1</v>
      </c>
      <c r="K212" s="63" t="s">
        <v>44</v>
      </c>
      <c r="M212" s="63">
        <v>1</v>
      </c>
      <c r="N212" s="87"/>
      <c r="O212" s="90">
        <f t="shared" si="8"/>
        <v>0</v>
      </c>
      <c r="Q212" s="63">
        <v>1</v>
      </c>
      <c r="R212" s="87"/>
      <c r="S212" s="90">
        <f t="shared" si="9"/>
        <v>0</v>
      </c>
    </row>
    <row r="213" spans="2:19" ht="15.75" thickBot="1">
      <c r="B213" s="79" t="s">
        <v>40</v>
      </c>
      <c r="C213" s="111" t="s">
        <v>181</v>
      </c>
      <c r="D213" s="98" t="s">
        <v>367</v>
      </c>
      <c r="E213" s="119" t="s">
        <v>368</v>
      </c>
      <c r="F213" s="111"/>
      <c r="G213" s="111"/>
      <c r="H213" s="111"/>
      <c r="I213" s="55"/>
      <c r="J213" s="111">
        <v>1</v>
      </c>
      <c r="K213" s="111" t="s">
        <v>44</v>
      </c>
      <c r="M213" s="111">
        <v>1</v>
      </c>
      <c r="N213" s="114"/>
      <c r="O213" s="115">
        <f t="shared" si="8"/>
        <v>0</v>
      </c>
      <c r="Q213" s="63">
        <v>1</v>
      </c>
      <c r="R213" s="114"/>
      <c r="S213" s="115">
        <f t="shared" si="9"/>
        <v>0</v>
      </c>
    </row>
    <row r="214" spans="2:19" s="74" customFormat="1" ht="16.5" thickBot="1">
      <c r="B214" s="215" t="s">
        <v>369</v>
      </c>
      <c r="C214" s="216"/>
      <c r="D214" s="216"/>
      <c r="E214" s="216"/>
      <c r="F214" s="216"/>
      <c r="G214" s="216"/>
      <c r="H214" s="216"/>
      <c r="I214" s="216"/>
      <c r="J214" s="216"/>
      <c r="K214" s="216"/>
      <c r="L214" s="217"/>
      <c r="M214" s="216"/>
      <c r="N214" s="216"/>
      <c r="O214" s="216"/>
      <c r="P214" s="217"/>
      <c r="Q214" s="216"/>
      <c r="R214" s="218"/>
      <c r="S214" s="93"/>
    </row>
    <row r="215" spans="2:19">
      <c r="B215" s="79" t="s">
        <v>370</v>
      </c>
      <c r="C215" s="63" t="s">
        <v>371</v>
      </c>
      <c r="D215" s="101" t="s">
        <v>372</v>
      </c>
      <c r="E215" s="151" t="s">
        <v>373</v>
      </c>
      <c r="F215" s="63"/>
      <c r="G215" s="63"/>
      <c r="H215" s="103">
        <v>575235</v>
      </c>
      <c r="I215" s="63">
        <v>1.5</v>
      </c>
      <c r="J215" s="63">
        <v>1</v>
      </c>
      <c r="K215" s="63" t="s">
        <v>44</v>
      </c>
      <c r="M215" s="63">
        <v>1</v>
      </c>
      <c r="N215" s="87"/>
      <c r="O215" s="90">
        <f>M215*N215</f>
        <v>0</v>
      </c>
      <c r="Q215" s="63">
        <v>1</v>
      </c>
      <c r="R215" s="87"/>
      <c r="S215" s="90">
        <f>Q215*R215</f>
        <v>0</v>
      </c>
    </row>
    <row r="216" spans="2:19">
      <c r="B216" s="79" t="s">
        <v>370</v>
      </c>
      <c r="C216" s="63" t="s">
        <v>371</v>
      </c>
      <c r="D216" s="101" t="s">
        <v>374</v>
      </c>
      <c r="E216" s="151" t="s">
        <v>373</v>
      </c>
      <c r="F216" s="63"/>
      <c r="G216" s="63"/>
      <c r="H216" s="104">
        <v>6</v>
      </c>
      <c r="I216" s="63">
        <v>0.5</v>
      </c>
      <c r="J216" s="63">
        <v>1</v>
      </c>
      <c r="K216" s="63" t="s">
        <v>44</v>
      </c>
      <c r="M216" s="63">
        <v>1</v>
      </c>
      <c r="N216" s="87"/>
      <c r="O216" s="90">
        <f t="shared" ref="O216:O283" si="10">M216*N216</f>
        <v>0</v>
      </c>
      <c r="Q216" s="63">
        <v>1</v>
      </c>
      <c r="R216" s="87"/>
      <c r="S216" s="90">
        <f t="shared" ref="S216:S228" si="11">Q216*R216</f>
        <v>0</v>
      </c>
    </row>
    <row r="217" spans="2:19">
      <c r="B217" s="79" t="s">
        <v>370</v>
      </c>
      <c r="C217" s="63" t="s">
        <v>371</v>
      </c>
      <c r="D217" s="100" t="s">
        <v>375</v>
      </c>
      <c r="E217" s="152" t="s">
        <v>376</v>
      </c>
      <c r="F217" s="58"/>
      <c r="G217" s="63"/>
      <c r="H217" s="101" t="s">
        <v>377</v>
      </c>
      <c r="I217" s="103">
        <v>10</v>
      </c>
      <c r="J217" s="63">
        <v>1</v>
      </c>
      <c r="K217" s="63" t="s">
        <v>44</v>
      </c>
      <c r="M217" s="63">
        <v>1</v>
      </c>
      <c r="N217" s="87"/>
      <c r="O217" s="90">
        <f t="shared" si="10"/>
        <v>0</v>
      </c>
      <c r="Q217" s="63">
        <v>1</v>
      </c>
      <c r="R217" s="87"/>
      <c r="S217" s="90">
        <f t="shared" si="11"/>
        <v>0</v>
      </c>
    </row>
    <row r="218" spans="2:19">
      <c r="B218" s="79" t="s">
        <v>370</v>
      </c>
      <c r="C218" s="63" t="s">
        <v>371</v>
      </c>
      <c r="D218" s="100" t="s">
        <v>375</v>
      </c>
      <c r="E218" s="152" t="s">
        <v>376</v>
      </c>
      <c r="F218" s="58"/>
      <c r="G218" s="63"/>
      <c r="H218" s="101" t="s">
        <v>378</v>
      </c>
      <c r="I218" s="103">
        <v>5</v>
      </c>
      <c r="J218" s="63">
        <v>1</v>
      </c>
      <c r="K218" s="63" t="s">
        <v>44</v>
      </c>
      <c r="M218" s="63">
        <v>1</v>
      </c>
      <c r="N218" s="87"/>
      <c r="O218" s="90">
        <f t="shared" si="10"/>
        <v>0</v>
      </c>
      <c r="Q218" s="63">
        <v>1</v>
      </c>
      <c r="R218" s="87"/>
      <c r="S218" s="90">
        <f t="shared" si="11"/>
        <v>0</v>
      </c>
    </row>
    <row r="219" spans="2:19">
      <c r="B219" s="79" t="s">
        <v>370</v>
      </c>
      <c r="C219" s="63" t="s">
        <v>371</v>
      </c>
      <c r="D219" s="100" t="s">
        <v>375</v>
      </c>
      <c r="E219" s="152" t="s">
        <v>376</v>
      </c>
      <c r="F219" s="58"/>
      <c r="G219" s="63"/>
      <c r="H219" s="101" t="s">
        <v>379</v>
      </c>
      <c r="I219" s="103">
        <v>5</v>
      </c>
      <c r="J219" s="63">
        <v>1</v>
      </c>
      <c r="K219" s="63" t="s">
        <v>44</v>
      </c>
      <c r="M219" s="63">
        <v>1</v>
      </c>
      <c r="N219" s="87"/>
      <c r="O219" s="90">
        <f t="shared" si="10"/>
        <v>0</v>
      </c>
      <c r="Q219" s="63">
        <v>1</v>
      </c>
      <c r="R219" s="87"/>
      <c r="S219" s="90">
        <f t="shared" si="11"/>
        <v>0</v>
      </c>
    </row>
    <row r="220" spans="2:19">
      <c r="B220" s="79" t="s">
        <v>370</v>
      </c>
      <c r="C220" s="63" t="s">
        <v>371</v>
      </c>
      <c r="D220" s="101" t="s">
        <v>380</v>
      </c>
      <c r="E220" s="152" t="s">
        <v>376</v>
      </c>
      <c r="F220" s="58"/>
      <c r="G220" s="63"/>
      <c r="H220" s="101" t="s">
        <v>381</v>
      </c>
      <c r="I220" s="103">
        <v>1</v>
      </c>
      <c r="J220" s="63">
        <v>1</v>
      </c>
      <c r="K220" s="63" t="s">
        <v>44</v>
      </c>
      <c r="M220" s="63">
        <v>1</v>
      </c>
      <c r="N220" s="87"/>
      <c r="O220" s="90">
        <f t="shared" si="10"/>
        <v>0</v>
      </c>
      <c r="Q220" s="63">
        <v>1</v>
      </c>
      <c r="R220" s="87"/>
      <c r="S220" s="90">
        <f t="shared" si="11"/>
        <v>0</v>
      </c>
    </row>
    <row r="221" spans="2:19">
      <c r="B221" s="79" t="s">
        <v>370</v>
      </c>
      <c r="C221" s="63" t="s">
        <v>371</v>
      </c>
      <c r="D221" s="101" t="s">
        <v>270</v>
      </c>
      <c r="E221" s="152" t="s">
        <v>373</v>
      </c>
      <c r="F221" s="58"/>
      <c r="G221" s="63"/>
      <c r="H221" s="101" t="s">
        <v>382</v>
      </c>
      <c r="I221" s="108">
        <v>0.5</v>
      </c>
      <c r="J221" s="63">
        <v>1</v>
      </c>
      <c r="K221" s="63" t="s">
        <v>44</v>
      </c>
      <c r="M221" s="63">
        <v>1</v>
      </c>
      <c r="N221" s="87"/>
      <c r="O221" s="90">
        <f t="shared" si="10"/>
        <v>0</v>
      </c>
      <c r="Q221" s="63">
        <v>1</v>
      </c>
      <c r="R221" s="87"/>
      <c r="S221" s="90">
        <f t="shared" si="11"/>
        <v>0</v>
      </c>
    </row>
    <row r="222" spans="2:19">
      <c r="B222" s="79" t="s">
        <v>370</v>
      </c>
      <c r="C222" s="63" t="s">
        <v>371</v>
      </c>
      <c r="D222" s="101" t="s">
        <v>270</v>
      </c>
      <c r="E222" s="152" t="s">
        <v>373</v>
      </c>
      <c r="F222" s="58"/>
      <c r="G222" s="63"/>
      <c r="H222" s="103">
        <v>4842</v>
      </c>
      <c r="I222" s="108">
        <v>1.5</v>
      </c>
      <c r="J222" s="63">
        <v>1</v>
      </c>
      <c r="K222" s="63" t="s">
        <v>44</v>
      </c>
      <c r="M222" s="63">
        <v>1</v>
      </c>
      <c r="N222" s="87"/>
      <c r="O222" s="90">
        <f t="shared" si="10"/>
        <v>0</v>
      </c>
      <c r="Q222" s="63">
        <v>1</v>
      </c>
      <c r="R222" s="87"/>
      <c r="S222" s="90">
        <f t="shared" si="11"/>
        <v>0</v>
      </c>
    </row>
    <row r="223" spans="2:19">
      <c r="B223" s="79" t="s">
        <v>370</v>
      </c>
      <c r="C223" s="63" t="s">
        <v>371</v>
      </c>
      <c r="D223" s="101" t="s">
        <v>270</v>
      </c>
      <c r="E223" s="152" t="s">
        <v>373</v>
      </c>
      <c r="F223" s="58"/>
      <c r="G223" s="63"/>
      <c r="H223" s="101" t="s">
        <v>383</v>
      </c>
      <c r="I223" s="108">
        <v>1.5</v>
      </c>
      <c r="J223" s="63">
        <v>1</v>
      </c>
      <c r="K223" s="63" t="s">
        <v>44</v>
      </c>
      <c r="M223" s="63">
        <v>1</v>
      </c>
      <c r="N223" s="87"/>
      <c r="O223" s="90">
        <f t="shared" si="10"/>
        <v>0</v>
      </c>
      <c r="Q223" s="63">
        <v>1</v>
      </c>
      <c r="R223" s="87"/>
      <c r="S223" s="90">
        <f t="shared" si="11"/>
        <v>0</v>
      </c>
    </row>
    <row r="224" spans="2:19">
      <c r="B224" s="79" t="s">
        <v>370</v>
      </c>
      <c r="C224" s="63" t="s">
        <v>371</v>
      </c>
      <c r="D224" s="101" t="s">
        <v>270</v>
      </c>
      <c r="E224" s="152" t="s">
        <v>384</v>
      </c>
      <c r="F224" s="58"/>
      <c r="G224" s="63"/>
      <c r="H224" s="101" t="s">
        <v>385</v>
      </c>
      <c r="I224" s="109">
        <v>0.125</v>
      </c>
      <c r="J224" s="63">
        <v>1</v>
      </c>
      <c r="K224" s="63" t="s">
        <v>44</v>
      </c>
      <c r="M224" s="63">
        <v>1</v>
      </c>
      <c r="N224" s="87"/>
      <c r="O224" s="90">
        <f t="shared" si="10"/>
        <v>0</v>
      </c>
      <c r="Q224" s="63">
        <v>1</v>
      </c>
      <c r="R224" s="87"/>
      <c r="S224" s="90">
        <f t="shared" si="11"/>
        <v>0</v>
      </c>
    </row>
    <row r="225" spans="2:19">
      <c r="B225" s="79" t="s">
        <v>370</v>
      </c>
      <c r="C225" s="63" t="s">
        <v>371</v>
      </c>
      <c r="D225" s="101" t="s">
        <v>75</v>
      </c>
      <c r="E225" s="152" t="s">
        <v>386</v>
      </c>
      <c r="F225" s="58"/>
      <c r="G225" s="63"/>
      <c r="H225" s="103">
        <v>94110145</v>
      </c>
      <c r="I225" s="109">
        <v>0.125</v>
      </c>
      <c r="J225" s="63">
        <v>1</v>
      </c>
      <c r="K225" s="63" t="s">
        <v>44</v>
      </c>
      <c r="M225" s="63">
        <v>1</v>
      </c>
      <c r="N225" s="87"/>
      <c r="O225" s="90">
        <f t="shared" si="10"/>
        <v>0</v>
      </c>
      <c r="Q225" s="63">
        <v>1</v>
      </c>
      <c r="R225" s="87"/>
      <c r="S225" s="90">
        <f t="shared" si="11"/>
        <v>0</v>
      </c>
    </row>
    <row r="226" spans="2:19">
      <c r="B226" s="79" t="s">
        <v>370</v>
      </c>
      <c r="C226" s="63" t="s">
        <v>371</v>
      </c>
      <c r="D226" s="100" t="s">
        <v>387</v>
      </c>
      <c r="E226" s="153" t="s">
        <v>388</v>
      </c>
      <c r="F226" s="58"/>
      <c r="G226" s="63"/>
      <c r="H226" s="101" t="s">
        <v>389</v>
      </c>
      <c r="I226" s="110">
        <v>0.25</v>
      </c>
      <c r="J226" s="63">
        <v>1</v>
      </c>
      <c r="K226" s="63" t="s">
        <v>44</v>
      </c>
      <c r="M226" s="63">
        <v>1</v>
      </c>
      <c r="N226" s="87"/>
      <c r="O226" s="90">
        <f t="shared" si="10"/>
        <v>0</v>
      </c>
      <c r="Q226" s="63">
        <v>1</v>
      </c>
      <c r="R226" s="87"/>
      <c r="S226" s="90">
        <f t="shared" si="11"/>
        <v>0</v>
      </c>
    </row>
    <row r="227" spans="2:19">
      <c r="B227" s="79" t="s">
        <v>370</v>
      </c>
      <c r="C227" s="63" t="s">
        <v>371</v>
      </c>
      <c r="D227" s="101" t="s">
        <v>117</v>
      </c>
      <c r="E227" s="152" t="s">
        <v>273</v>
      </c>
      <c r="F227" s="58"/>
      <c r="G227" s="63"/>
      <c r="H227" s="101" t="s">
        <v>390</v>
      </c>
      <c r="I227" s="103">
        <v>1</v>
      </c>
      <c r="J227" s="63">
        <v>1</v>
      </c>
      <c r="K227" s="63" t="s">
        <v>44</v>
      </c>
      <c r="M227" s="63">
        <v>1</v>
      </c>
      <c r="N227" s="87"/>
      <c r="O227" s="90">
        <f t="shared" si="10"/>
        <v>0</v>
      </c>
      <c r="Q227" s="63">
        <v>1</v>
      </c>
      <c r="R227" s="87"/>
      <c r="S227" s="90">
        <f t="shared" si="11"/>
        <v>0</v>
      </c>
    </row>
    <row r="228" spans="2:19">
      <c r="B228" s="79" t="s">
        <v>370</v>
      </c>
      <c r="C228" s="63" t="s">
        <v>371</v>
      </c>
      <c r="D228" s="101" t="s">
        <v>270</v>
      </c>
      <c r="E228" s="152" t="s">
        <v>373</v>
      </c>
      <c r="F228" s="58"/>
      <c r="G228" s="63"/>
      <c r="H228" s="104">
        <v>74806</v>
      </c>
      <c r="I228" s="101" t="s">
        <v>391</v>
      </c>
      <c r="J228" s="63">
        <v>1</v>
      </c>
      <c r="K228" s="63" t="s">
        <v>44</v>
      </c>
      <c r="M228" s="63">
        <v>1</v>
      </c>
      <c r="N228" s="87"/>
      <c r="O228" s="90">
        <f t="shared" si="10"/>
        <v>0</v>
      </c>
      <c r="Q228" s="63">
        <v>1</v>
      </c>
      <c r="R228" s="87"/>
      <c r="S228" s="90">
        <f t="shared" si="11"/>
        <v>0</v>
      </c>
    </row>
    <row r="229" spans="2:19">
      <c r="B229" s="79" t="s">
        <v>370</v>
      </c>
      <c r="C229" s="63" t="s">
        <v>371</v>
      </c>
      <c r="D229" s="100" t="s">
        <v>392</v>
      </c>
      <c r="E229" s="152" t="s">
        <v>386</v>
      </c>
      <c r="F229" s="58"/>
      <c r="G229" s="63"/>
      <c r="H229" s="103">
        <v>72234</v>
      </c>
      <c r="I229" s="103">
        <v>2</v>
      </c>
      <c r="J229" s="63">
        <v>1</v>
      </c>
      <c r="K229" s="63" t="s">
        <v>44</v>
      </c>
      <c r="M229" s="63">
        <v>1</v>
      </c>
      <c r="N229" s="87"/>
      <c r="O229" s="90">
        <f t="shared" si="10"/>
        <v>0</v>
      </c>
      <c r="Q229" s="63">
        <v>1</v>
      </c>
      <c r="R229" s="87"/>
      <c r="S229" s="90">
        <f>Q229*R229</f>
        <v>0</v>
      </c>
    </row>
    <row r="230" spans="2:19">
      <c r="B230" s="79" t="s">
        <v>370</v>
      </c>
      <c r="C230" s="63" t="s">
        <v>371</v>
      </c>
      <c r="D230" s="100" t="s">
        <v>393</v>
      </c>
      <c r="E230" s="152" t="s">
        <v>130</v>
      </c>
      <c r="F230" s="58"/>
      <c r="G230" s="63"/>
      <c r="H230" s="100" t="s">
        <v>394</v>
      </c>
      <c r="I230" s="108">
        <v>2.5</v>
      </c>
      <c r="J230" s="63">
        <v>1</v>
      </c>
      <c r="K230" s="63" t="s">
        <v>44</v>
      </c>
      <c r="M230" s="63">
        <v>1</v>
      </c>
      <c r="N230" s="87"/>
      <c r="O230" s="90">
        <f t="shared" si="10"/>
        <v>0</v>
      </c>
      <c r="Q230" s="63">
        <v>1</v>
      </c>
      <c r="R230" s="87"/>
      <c r="S230" s="90">
        <f t="shared" ref="S230:S283" si="12">Q230*R230</f>
        <v>0</v>
      </c>
    </row>
    <row r="231" spans="2:19">
      <c r="B231" s="79" t="s">
        <v>370</v>
      </c>
      <c r="C231" s="63" t="s">
        <v>371</v>
      </c>
      <c r="D231" s="101" t="s">
        <v>270</v>
      </c>
      <c r="E231" s="152" t="s">
        <v>395</v>
      </c>
      <c r="F231" s="58"/>
      <c r="G231" s="63"/>
      <c r="H231" s="103">
        <v>584580</v>
      </c>
      <c r="I231" s="108">
        <v>0.8</v>
      </c>
      <c r="J231" s="63">
        <v>1</v>
      </c>
      <c r="K231" s="63" t="s">
        <v>44</v>
      </c>
      <c r="M231" s="63">
        <v>1</v>
      </c>
      <c r="N231" s="87"/>
      <c r="O231" s="90">
        <f t="shared" si="10"/>
        <v>0</v>
      </c>
      <c r="Q231" s="63">
        <v>1</v>
      </c>
      <c r="R231" s="87"/>
      <c r="S231" s="90">
        <f t="shared" si="12"/>
        <v>0</v>
      </c>
    </row>
    <row r="232" spans="2:19">
      <c r="B232" s="79" t="s">
        <v>370</v>
      </c>
      <c r="C232" s="63" t="s">
        <v>371</v>
      </c>
      <c r="D232" s="101" t="s">
        <v>396</v>
      </c>
      <c r="E232" s="152" t="s">
        <v>273</v>
      </c>
      <c r="F232" s="58"/>
      <c r="G232" s="63"/>
      <c r="H232" s="105">
        <v>1440</v>
      </c>
      <c r="I232" s="101" t="s">
        <v>397</v>
      </c>
      <c r="J232" s="63">
        <v>1</v>
      </c>
      <c r="K232" s="63" t="s">
        <v>44</v>
      </c>
      <c r="M232" s="63">
        <v>1</v>
      </c>
      <c r="N232" s="87"/>
      <c r="O232" s="90">
        <f t="shared" si="10"/>
        <v>0</v>
      </c>
      <c r="Q232" s="63">
        <v>1</v>
      </c>
      <c r="R232" s="87"/>
      <c r="S232" s="90">
        <f t="shared" si="12"/>
        <v>0</v>
      </c>
    </row>
    <row r="233" spans="2:19">
      <c r="B233" s="79" t="s">
        <v>370</v>
      </c>
      <c r="C233" s="63" t="s">
        <v>371</v>
      </c>
      <c r="D233" s="101" t="s">
        <v>396</v>
      </c>
      <c r="E233" s="152" t="s">
        <v>273</v>
      </c>
      <c r="F233" s="58"/>
      <c r="G233" s="63"/>
      <c r="H233" s="105">
        <v>1441</v>
      </c>
      <c r="I233" s="110">
        <v>0.25</v>
      </c>
      <c r="J233" s="63">
        <v>1</v>
      </c>
      <c r="K233" s="63" t="s">
        <v>44</v>
      </c>
      <c r="M233" s="63">
        <v>1</v>
      </c>
      <c r="N233" s="87"/>
      <c r="O233" s="90">
        <f t="shared" si="10"/>
        <v>0</v>
      </c>
      <c r="Q233" s="63">
        <v>1</v>
      </c>
      <c r="R233" s="87"/>
      <c r="S233" s="90">
        <f t="shared" si="12"/>
        <v>0</v>
      </c>
    </row>
    <row r="234" spans="2:19">
      <c r="B234" s="79" t="s">
        <v>370</v>
      </c>
      <c r="C234" s="63" t="s">
        <v>371</v>
      </c>
      <c r="D234" s="101" t="s">
        <v>396</v>
      </c>
      <c r="E234" s="152" t="s">
        <v>273</v>
      </c>
      <c r="F234" s="58"/>
      <c r="G234" s="63"/>
      <c r="H234" s="105">
        <v>1443</v>
      </c>
      <c r="I234" s="110">
        <v>0.25</v>
      </c>
      <c r="J234" s="63">
        <v>1</v>
      </c>
      <c r="K234" s="63" t="s">
        <v>44</v>
      </c>
      <c r="M234" s="63">
        <v>1</v>
      </c>
      <c r="N234" s="87"/>
      <c r="O234" s="90">
        <f t="shared" si="10"/>
        <v>0</v>
      </c>
      <c r="Q234" s="63">
        <v>1</v>
      </c>
      <c r="R234" s="87"/>
      <c r="S234" s="90">
        <f t="shared" si="12"/>
        <v>0</v>
      </c>
    </row>
    <row r="235" spans="2:19">
      <c r="B235" s="79" t="s">
        <v>370</v>
      </c>
      <c r="C235" s="63" t="s">
        <v>371</v>
      </c>
      <c r="D235" s="101" t="s">
        <v>396</v>
      </c>
      <c r="E235" s="152" t="s">
        <v>273</v>
      </c>
      <c r="F235" s="58"/>
      <c r="G235" s="63"/>
      <c r="H235" s="105">
        <v>1444</v>
      </c>
      <c r="I235" s="110">
        <v>0.25</v>
      </c>
      <c r="J235" s="63">
        <v>1</v>
      </c>
      <c r="K235" s="63" t="s">
        <v>44</v>
      </c>
      <c r="M235" s="63">
        <v>1</v>
      </c>
      <c r="N235" s="87"/>
      <c r="O235" s="90">
        <f t="shared" si="10"/>
        <v>0</v>
      </c>
      <c r="Q235" s="63">
        <v>1</v>
      </c>
      <c r="R235" s="87"/>
      <c r="S235" s="90">
        <f t="shared" si="12"/>
        <v>0</v>
      </c>
    </row>
    <row r="236" spans="2:19">
      <c r="B236" s="79" t="s">
        <v>370</v>
      </c>
      <c r="C236" s="63" t="s">
        <v>371</v>
      </c>
      <c r="D236" s="101" t="s">
        <v>396</v>
      </c>
      <c r="E236" s="152" t="s">
        <v>273</v>
      </c>
      <c r="F236" s="58"/>
      <c r="G236" s="63"/>
      <c r="H236" s="105">
        <v>1465</v>
      </c>
      <c r="I236" s="110">
        <v>0.25</v>
      </c>
      <c r="J236" s="63">
        <v>1</v>
      </c>
      <c r="K236" s="63" t="s">
        <v>44</v>
      </c>
      <c r="M236" s="63">
        <v>1</v>
      </c>
      <c r="N236" s="87"/>
      <c r="O236" s="90">
        <f t="shared" si="10"/>
        <v>0</v>
      </c>
      <c r="Q236" s="63">
        <v>1</v>
      </c>
      <c r="R236" s="87"/>
      <c r="S236" s="90">
        <f t="shared" si="12"/>
        <v>0</v>
      </c>
    </row>
    <row r="237" spans="2:19">
      <c r="B237" s="79" t="s">
        <v>370</v>
      </c>
      <c r="C237" s="63" t="s">
        <v>371</v>
      </c>
      <c r="D237" s="101" t="s">
        <v>396</v>
      </c>
      <c r="E237" s="152" t="s">
        <v>273</v>
      </c>
      <c r="F237" s="58"/>
      <c r="G237" s="63"/>
      <c r="H237" s="105">
        <v>567</v>
      </c>
      <c r="I237" s="108">
        <v>0.6</v>
      </c>
      <c r="J237" s="63">
        <v>1</v>
      </c>
      <c r="K237" s="63" t="s">
        <v>44</v>
      </c>
      <c r="M237" s="63">
        <v>1</v>
      </c>
      <c r="N237" s="87"/>
      <c r="O237" s="90">
        <f t="shared" si="10"/>
        <v>0</v>
      </c>
      <c r="Q237" s="63">
        <v>1</v>
      </c>
      <c r="R237" s="87"/>
      <c r="S237" s="90">
        <f t="shared" si="12"/>
        <v>0</v>
      </c>
    </row>
    <row r="238" spans="2:19">
      <c r="B238" s="79" t="s">
        <v>370</v>
      </c>
      <c r="C238" s="63" t="s">
        <v>371</v>
      </c>
      <c r="D238" s="101" t="s">
        <v>396</v>
      </c>
      <c r="E238" s="152" t="s">
        <v>273</v>
      </c>
      <c r="F238" s="96"/>
      <c r="G238" s="63"/>
      <c r="H238" s="105">
        <v>1462</v>
      </c>
      <c r="I238" s="110">
        <v>0.25</v>
      </c>
      <c r="J238" s="63">
        <v>1</v>
      </c>
      <c r="K238" s="63" t="s">
        <v>44</v>
      </c>
      <c r="M238" s="63">
        <v>1</v>
      </c>
      <c r="N238" s="87"/>
      <c r="O238" s="90">
        <f t="shared" si="10"/>
        <v>0</v>
      </c>
      <c r="Q238" s="63">
        <v>1</v>
      </c>
      <c r="R238" s="87"/>
      <c r="S238" s="90">
        <f t="shared" si="12"/>
        <v>0</v>
      </c>
    </row>
    <row r="239" spans="2:19">
      <c r="B239" s="79" t="s">
        <v>370</v>
      </c>
      <c r="C239" s="63" t="s">
        <v>371</v>
      </c>
      <c r="D239" s="101" t="s">
        <v>396</v>
      </c>
      <c r="E239" s="152" t="s">
        <v>273</v>
      </c>
      <c r="F239" s="63"/>
      <c r="G239" s="63"/>
      <c r="H239" s="105">
        <v>553</v>
      </c>
      <c r="I239" s="108">
        <v>0.6</v>
      </c>
      <c r="J239" s="63">
        <v>1</v>
      </c>
      <c r="K239" s="63" t="s">
        <v>44</v>
      </c>
      <c r="M239" s="63">
        <v>1</v>
      </c>
      <c r="N239" s="87"/>
      <c r="O239" s="90">
        <f t="shared" si="10"/>
        <v>0</v>
      </c>
      <c r="Q239" s="63">
        <v>1</v>
      </c>
      <c r="R239" s="87"/>
      <c r="S239" s="90">
        <f t="shared" si="12"/>
        <v>0</v>
      </c>
    </row>
    <row r="240" spans="2:19">
      <c r="B240" s="79" t="s">
        <v>370</v>
      </c>
      <c r="C240" s="63" t="s">
        <v>371</v>
      </c>
      <c r="D240" s="101" t="s">
        <v>396</v>
      </c>
      <c r="E240" s="152" t="s">
        <v>273</v>
      </c>
      <c r="F240" s="63"/>
      <c r="G240" s="63"/>
      <c r="H240" s="105">
        <v>1463</v>
      </c>
      <c r="I240" s="110">
        <v>0.25</v>
      </c>
      <c r="J240" s="63">
        <v>1</v>
      </c>
      <c r="K240" s="63" t="s">
        <v>44</v>
      </c>
      <c r="M240" s="63">
        <v>1</v>
      </c>
      <c r="N240" s="87"/>
      <c r="O240" s="90">
        <f t="shared" si="10"/>
        <v>0</v>
      </c>
      <c r="Q240" s="63">
        <v>1</v>
      </c>
      <c r="R240" s="87"/>
      <c r="S240" s="90">
        <f t="shared" si="12"/>
        <v>0</v>
      </c>
    </row>
    <row r="241" spans="2:19">
      <c r="B241" s="79" t="s">
        <v>370</v>
      </c>
      <c r="C241" s="63" t="s">
        <v>371</v>
      </c>
      <c r="D241" s="101" t="s">
        <v>396</v>
      </c>
      <c r="E241" s="152" t="s">
        <v>273</v>
      </c>
      <c r="F241" s="63"/>
      <c r="G241" s="63"/>
      <c r="H241" s="105">
        <v>1460</v>
      </c>
      <c r="I241" s="107"/>
      <c r="J241" s="63">
        <v>1</v>
      </c>
      <c r="K241" s="63" t="s">
        <v>44</v>
      </c>
      <c r="M241" s="63">
        <v>1</v>
      </c>
      <c r="N241" s="87"/>
      <c r="O241" s="90">
        <f t="shared" si="10"/>
        <v>0</v>
      </c>
      <c r="Q241" s="63">
        <v>1</v>
      </c>
      <c r="R241" s="87"/>
      <c r="S241" s="90">
        <f t="shared" si="12"/>
        <v>0</v>
      </c>
    </row>
    <row r="242" spans="2:19">
      <c r="B242" s="79" t="s">
        <v>370</v>
      </c>
      <c r="C242" s="63" t="s">
        <v>371</v>
      </c>
      <c r="D242" s="101" t="s">
        <v>396</v>
      </c>
      <c r="E242" s="152" t="s">
        <v>273</v>
      </c>
      <c r="F242" s="63"/>
      <c r="G242" s="63"/>
      <c r="H242" s="105">
        <v>1461</v>
      </c>
      <c r="I242" s="110">
        <v>0.25</v>
      </c>
      <c r="J242" s="63">
        <v>1</v>
      </c>
      <c r="K242" s="63" t="s">
        <v>44</v>
      </c>
      <c r="M242" s="63">
        <v>1</v>
      </c>
      <c r="N242" s="87"/>
      <c r="O242" s="90">
        <f t="shared" si="10"/>
        <v>0</v>
      </c>
      <c r="Q242" s="63">
        <v>1</v>
      </c>
      <c r="R242" s="87"/>
      <c r="S242" s="90">
        <f t="shared" si="12"/>
        <v>0</v>
      </c>
    </row>
    <row r="243" spans="2:19">
      <c r="B243" s="79" t="s">
        <v>370</v>
      </c>
      <c r="C243" s="63" t="s">
        <v>371</v>
      </c>
      <c r="D243" s="101" t="s">
        <v>396</v>
      </c>
      <c r="E243" s="152" t="s">
        <v>273</v>
      </c>
      <c r="F243" s="63"/>
      <c r="G243" s="63"/>
      <c r="H243" s="105">
        <v>550</v>
      </c>
      <c r="I243" s="108">
        <v>0.6</v>
      </c>
      <c r="J243" s="63">
        <v>1</v>
      </c>
      <c r="K243" s="63" t="s">
        <v>44</v>
      </c>
      <c r="M243" s="63">
        <v>1</v>
      </c>
      <c r="N243" s="87"/>
      <c r="O243" s="90">
        <f t="shared" si="10"/>
        <v>0</v>
      </c>
      <c r="Q243" s="63">
        <v>1</v>
      </c>
      <c r="R243" s="87"/>
      <c r="S243" s="90">
        <f t="shared" si="12"/>
        <v>0</v>
      </c>
    </row>
    <row r="244" spans="2:19">
      <c r="B244" s="79" t="s">
        <v>370</v>
      </c>
      <c r="C244" s="63" t="s">
        <v>371</v>
      </c>
      <c r="D244" s="101" t="s">
        <v>396</v>
      </c>
      <c r="E244" s="152" t="s">
        <v>273</v>
      </c>
      <c r="F244" s="63"/>
      <c r="G244" s="63"/>
      <c r="H244" s="105">
        <v>1464</v>
      </c>
      <c r="I244" s="110">
        <v>0.25</v>
      </c>
      <c r="J244" s="63">
        <v>1</v>
      </c>
      <c r="K244" s="63" t="s">
        <v>44</v>
      </c>
      <c r="M244" s="63">
        <v>1</v>
      </c>
      <c r="N244" s="87"/>
      <c r="O244" s="90">
        <f t="shared" si="10"/>
        <v>0</v>
      </c>
      <c r="Q244" s="63">
        <v>1</v>
      </c>
      <c r="R244" s="87"/>
      <c r="S244" s="90">
        <f t="shared" si="12"/>
        <v>0</v>
      </c>
    </row>
    <row r="245" spans="2:19">
      <c r="B245" s="79" t="s">
        <v>370</v>
      </c>
      <c r="C245" s="63" t="s">
        <v>371</v>
      </c>
      <c r="D245" s="101" t="s">
        <v>396</v>
      </c>
      <c r="E245" s="152" t="s">
        <v>273</v>
      </c>
      <c r="F245" s="63"/>
      <c r="G245" s="63"/>
      <c r="H245" s="105">
        <v>1442</v>
      </c>
      <c r="I245" s="110">
        <v>0.25</v>
      </c>
      <c r="J245" s="63">
        <v>1</v>
      </c>
      <c r="K245" s="63" t="s">
        <v>44</v>
      </c>
      <c r="M245" s="63">
        <v>1</v>
      </c>
      <c r="N245" s="87"/>
      <c r="O245" s="90">
        <f t="shared" si="10"/>
        <v>0</v>
      </c>
      <c r="Q245" s="63">
        <v>1</v>
      </c>
      <c r="R245" s="87"/>
      <c r="S245" s="90">
        <f t="shared" si="12"/>
        <v>0</v>
      </c>
    </row>
    <row r="246" spans="2:19">
      <c r="B246" s="79" t="s">
        <v>370</v>
      </c>
      <c r="C246" s="63" t="s">
        <v>371</v>
      </c>
      <c r="D246" s="101" t="s">
        <v>396</v>
      </c>
      <c r="E246" s="152" t="s">
        <v>273</v>
      </c>
      <c r="F246" s="63"/>
      <c r="G246" s="63"/>
      <c r="H246" s="105">
        <v>1476</v>
      </c>
      <c r="I246" s="110">
        <v>0.25</v>
      </c>
      <c r="J246" s="63">
        <v>1</v>
      </c>
      <c r="K246" s="63" t="s">
        <v>44</v>
      </c>
      <c r="M246" s="63">
        <v>1</v>
      </c>
      <c r="N246" s="87"/>
      <c r="O246" s="90">
        <f t="shared" si="10"/>
        <v>0</v>
      </c>
      <c r="Q246" s="63">
        <v>1</v>
      </c>
      <c r="R246" s="87"/>
      <c r="S246" s="90">
        <f t="shared" si="12"/>
        <v>0</v>
      </c>
    </row>
    <row r="247" spans="2:19">
      <c r="B247" s="79" t="s">
        <v>370</v>
      </c>
      <c r="C247" s="63" t="s">
        <v>371</v>
      </c>
      <c r="D247" s="101" t="s">
        <v>396</v>
      </c>
      <c r="E247" s="152" t="s">
        <v>273</v>
      </c>
      <c r="F247" s="63"/>
      <c r="G247" s="63"/>
      <c r="H247" s="105">
        <v>1467</v>
      </c>
      <c r="I247" s="110">
        <v>0.25</v>
      </c>
      <c r="J247" s="63">
        <v>1</v>
      </c>
      <c r="K247" s="63" t="s">
        <v>44</v>
      </c>
      <c r="M247" s="63">
        <v>1</v>
      </c>
      <c r="N247" s="87"/>
      <c r="O247" s="90">
        <f t="shared" si="10"/>
        <v>0</v>
      </c>
      <c r="Q247" s="63">
        <v>1</v>
      </c>
      <c r="R247" s="87"/>
      <c r="S247" s="90">
        <f t="shared" si="12"/>
        <v>0</v>
      </c>
    </row>
    <row r="248" spans="2:19">
      <c r="B248" s="79" t="s">
        <v>370</v>
      </c>
      <c r="C248" s="63" t="s">
        <v>371</v>
      </c>
      <c r="D248" s="101" t="s">
        <v>396</v>
      </c>
      <c r="E248" s="152" t="s">
        <v>273</v>
      </c>
      <c r="F248" s="63"/>
      <c r="G248" s="63"/>
      <c r="H248" s="105">
        <v>549</v>
      </c>
      <c r="I248" s="108">
        <v>0.6</v>
      </c>
      <c r="J248" s="63">
        <v>1</v>
      </c>
      <c r="K248" s="63" t="s">
        <v>44</v>
      </c>
      <c r="M248" s="63">
        <v>1</v>
      </c>
      <c r="N248" s="87"/>
      <c r="O248" s="90">
        <f t="shared" si="10"/>
        <v>0</v>
      </c>
      <c r="Q248" s="63">
        <v>1</v>
      </c>
      <c r="R248" s="87"/>
      <c r="S248" s="90">
        <f t="shared" si="12"/>
        <v>0</v>
      </c>
    </row>
    <row r="249" spans="2:19" ht="14.25" customHeight="1">
      <c r="B249" s="79" t="s">
        <v>370</v>
      </c>
      <c r="C249" s="63" t="s">
        <v>371</v>
      </c>
      <c r="D249" s="101" t="s">
        <v>396</v>
      </c>
      <c r="E249" s="152" t="s">
        <v>273</v>
      </c>
      <c r="F249" s="63"/>
      <c r="G249" s="63"/>
      <c r="H249" s="105">
        <v>1445</v>
      </c>
      <c r="I249" s="110">
        <v>0.25</v>
      </c>
      <c r="J249" s="63">
        <v>1</v>
      </c>
      <c r="K249" s="63" t="s">
        <v>44</v>
      </c>
      <c r="M249" s="63">
        <v>1</v>
      </c>
      <c r="N249" s="87"/>
      <c r="O249" s="90">
        <f t="shared" si="10"/>
        <v>0</v>
      </c>
      <c r="Q249" s="63">
        <v>1</v>
      </c>
      <c r="R249" s="87"/>
      <c r="S249" s="90">
        <f t="shared" si="12"/>
        <v>0</v>
      </c>
    </row>
    <row r="250" spans="2:19">
      <c r="B250" s="79" t="s">
        <v>370</v>
      </c>
      <c r="C250" s="63" t="s">
        <v>371</v>
      </c>
      <c r="D250" s="101" t="s">
        <v>396</v>
      </c>
      <c r="E250" s="152" t="s">
        <v>273</v>
      </c>
      <c r="F250" s="63"/>
      <c r="G250" s="63"/>
      <c r="H250" s="105">
        <v>566</v>
      </c>
      <c r="I250" s="108">
        <v>0.6</v>
      </c>
      <c r="J250" s="63">
        <v>1</v>
      </c>
      <c r="K250" s="63" t="s">
        <v>44</v>
      </c>
      <c r="M250" s="63">
        <v>1</v>
      </c>
      <c r="N250" s="87"/>
      <c r="O250" s="90">
        <f t="shared" si="10"/>
        <v>0</v>
      </c>
      <c r="Q250" s="63">
        <v>1</v>
      </c>
      <c r="R250" s="87"/>
      <c r="S250" s="90">
        <f t="shared" si="12"/>
        <v>0</v>
      </c>
    </row>
    <row r="251" spans="2:19">
      <c r="B251" s="79" t="s">
        <v>370</v>
      </c>
      <c r="C251" s="63" t="s">
        <v>371</v>
      </c>
      <c r="D251" s="100" t="s">
        <v>398</v>
      </c>
      <c r="E251" s="152" t="s">
        <v>273</v>
      </c>
      <c r="F251" s="63"/>
      <c r="G251" s="63"/>
      <c r="H251" s="101" t="s">
        <v>399</v>
      </c>
      <c r="I251" s="103">
        <v>2</v>
      </c>
      <c r="J251" s="63">
        <v>1</v>
      </c>
      <c r="K251" s="63" t="s">
        <v>44</v>
      </c>
      <c r="M251" s="63">
        <v>1</v>
      </c>
      <c r="N251" s="87"/>
      <c r="O251" s="90">
        <f t="shared" si="10"/>
        <v>0</v>
      </c>
      <c r="Q251" s="63">
        <v>1</v>
      </c>
      <c r="R251" s="87"/>
      <c r="S251" s="90">
        <f t="shared" si="12"/>
        <v>0</v>
      </c>
    </row>
    <row r="252" spans="2:19">
      <c r="B252" s="79" t="s">
        <v>370</v>
      </c>
      <c r="C252" s="63" t="s">
        <v>371</v>
      </c>
      <c r="D252" s="101" t="s">
        <v>400</v>
      </c>
      <c r="E252" s="152" t="s">
        <v>273</v>
      </c>
      <c r="F252" s="63"/>
      <c r="G252" s="63"/>
      <c r="H252" s="103">
        <v>128546</v>
      </c>
      <c r="I252" s="108">
        <v>12.5</v>
      </c>
      <c r="J252" s="63">
        <v>1</v>
      </c>
      <c r="K252" s="63" t="s">
        <v>44</v>
      </c>
      <c r="M252" s="63">
        <v>1</v>
      </c>
      <c r="N252" s="87"/>
      <c r="O252" s="90">
        <f t="shared" si="10"/>
        <v>0</v>
      </c>
      <c r="Q252" s="63">
        <v>1</v>
      </c>
      <c r="R252" s="87"/>
      <c r="S252" s="90">
        <f t="shared" si="12"/>
        <v>0</v>
      </c>
    </row>
    <row r="253" spans="2:19">
      <c r="B253" s="79" t="s">
        <v>370</v>
      </c>
      <c r="C253" s="63" t="s">
        <v>371</v>
      </c>
      <c r="D253" s="101" t="s">
        <v>401</v>
      </c>
      <c r="E253" s="152" t="s">
        <v>273</v>
      </c>
      <c r="F253" s="63"/>
      <c r="G253" s="63"/>
      <c r="H253" s="103">
        <v>610285</v>
      </c>
      <c r="I253" s="109">
        <v>0.25</v>
      </c>
      <c r="J253" s="63">
        <v>1</v>
      </c>
      <c r="K253" s="63" t="s">
        <v>44</v>
      </c>
      <c r="M253" s="63">
        <v>1</v>
      </c>
      <c r="N253" s="87"/>
      <c r="O253" s="90">
        <f t="shared" si="10"/>
        <v>0</v>
      </c>
      <c r="Q253" s="63">
        <v>1</v>
      </c>
      <c r="R253" s="87"/>
      <c r="S253" s="90">
        <f t="shared" si="12"/>
        <v>0</v>
      </c>
    </row>
    <row r="254" spans="2:19">
      <c r="B254" s="79" t="s">
        <v>370</v>
      </c>
      <c r="C254" s="63" t="s">
        <v>371</v>
      </c>
      <c r="D254" s="100" t="s">
        <v>402</v>
      </c>
      <c r="E254" s="152" t="s">
        <v>273</v>
      </c>
      <c r="F254" s="63"/>
      <c r="G254" s="63"/>
      <c r="H254" s="101" t="s">
        <v>403</v>
      </c>
      <c r="I254" s="108">
        <v>0.5</v>
      </c>
      <c r="J254" s="63">
        <v>1</v>
      </c>
      <c r="K254" s="63" t="s">
        <v>44</v>
      </c>
      <c r="M254" s="63">
        <v>1</v>
      </c>
      <c r="N254" s="87"/>
      <c r="O254" s="90">
        <f t="shared" si="10"/>
        <v>0</v>
      </c>
      <c r="Q254" s="63">
        <v>1</v>
      </c>
      <c r="R254" s="87"/>
      <c r="S254" s="90">
        <f t="shared" si="12"/>
        <v>0</v>
      </c>
    </row>
    <row r="255" spans="2:19">
      <c r="B255" s="79" t="s">
        <v>370</v>
      </c>
      <c r="C255" s="63" t="s">
        <v>371</v>
      </c>
      <c r="D255" s="101" t="s">
        <v>404</v>
      </c>
      <c r="E255" s="151" t="s">
        <v>405</v>
      </c>
      <c r="F255" s="63"/>
      <c r="G255" s="63"/>
      <c r="H255" s="103">
        <v>2216</v>
      </c>
      <c r="I255" s="101" t="s">
        <v>391</v>
      </c>
      <c r="J255" s="63">
        <v>1</v>
      </c>
      <c r="K255" s="63" t="s">
        <v>44</v>
      </c>
      <c r="M255" s="63">
        <v>1</v>
      </c>
      <c r="N255" s="87"/>
      <c r="O255" s="90">
        <f t="shared" si="10"/>
        <v>0</v>
      </c>
      <c r="Q255" s="63">
        <v>1</v>
      </c>
      <c r="R255" s="87"/>
      <c r="S255" s="90">
        <f t="shared" si="12"/>
        <v>0</v>
      </c>
    </row>
    <row r="256" spans="2:19">
      <c r="B256" s="79" t="s">
        <v>370</v>
      </c>
      <c r="C256" s="63" t="s">
        <v>371</v>
      </c>
      <c r="D256" s="101" t="s">
        <v>406</v>
      </c>
      <c r="E256" s="151" t="s">
        <v>407</v>
      </c>
      <c r="F256" s="63"/>
      <c r="G256" s="63"/>
      <c r="H256" s="106">
        <v>20</v>
      </c>
      <c r="I256" s="109">
        <v>0.13500000000000001</v>
      </c>
      <c r="J256" s="63">
        <v>1</v>
      </c>
      <c r="K256" s="63" t="s">
        <v>44</v>
      </c>
      <c r="M256" s="63">
        <v>1</v>
      </c>
      <c r="N256" s="87"/>
      <c r="O256" s="90">
        <f t="shared" si="10"/>
        <v>0</v>
      </c>
      <c r="Q256" s="63">
        <v>1</v>
      </c>
      <c r="R256" s="87"/>
      <c r="S256" s="90">
        <f t="shared" si="12"/>
        <v>0</v>
      </c>
    </row>
    <row r="257" spans="2:19">
      <c r="B257" s="79" t="s">
        <v>370</v>
      </c>
      <c r="C257" s="63" t="s">
        <v>371</v>
      </c>
      <c r="D257" s="101" t="s">
        <v>248</v>
      </c>
      <c r="E257" s="151" t="s">
        <v>408</v>
      </c>
      <c r="F257" s="63"/>
      <c r="G257" s="63"/>
      <c r="H257" s="106">
        <v>41</v>
      </c>
      <c r="I257" s="107"/>
      <c r="J257" s="63">
        <v>1</v>
      </c>
      <c r="K257" s="63" t="s">
        <v>44</v>
      </c>
      <c r="M257" s="63">
        <v>1</v>
      </c>
      <c r="N257" s="87"/>
      <c r="O257" s="90">
        <f t="shared" si="10"/>
        <v>0</v>
      </c>
      <c r="Q257" s="63">
        <v>1</v>
      </c>
      <c r="R257" s="87"/>
      <c r="S257" s="90">
        <f t="shared" si="12"/>
        <v>0</v>
      </c>
    </row>
    <row r="258" spans="2:19">
      <c r="B258" s="79" t="s">
        <v>370</v>
      </c>
      <c r="C258" s="63" t="s">
        <v>371</v>
      </c>
      <c r="D258" s="101" t="s">
        <v>409</v>
      </c>
      <c r="E258" s="151" t="s">
        <v>410</v>
      </c>
      <c r="F258" s="63"/>
      <c r="G258" s="63"/>
      <c r="H258" s="101" t="s">
        <v>411</v>
      </c>
      <c r="I258" s="107"/>
      <c r="J258" s="63">
        <v>1</v>
      </c>
      <c r="K258" s="63" t="s">
        <v>44</v>
      </c>
      <c r="M258" s="63">
        <v>1</v>
      </c>
      <c r="N258" s="87"/>
      <c r="O258" s="90">
        <f t="shared" si="10"/>
        <v>0</v>
      </c>
      <c r="Q258" s="63">
        <v>1</v>
      </c>
      <c r="R258" s="87"/>
      <c r="S258" s="90">
        <f t="shared" si="12"/>
        <v>0</v>
      </c>
    </row>
    <row r="259" spans="2:19">
      <c r="B259" s="79" t="s">
        <v>370</v>
      </c>
      <c r="C259" s="63" t="s">
        <v>371</v>
      </c>
      <c r="D259" s="101" t="s">
        <v>412</v>
      </c>
      <c r="E259" s="151" t="s">
        <v>413</v>
      </c>
      <c r="F259" s="63"/>
      <c r="G259" s="63"/>
      <c r="H259" s="101" t="s">
        <v>414</v>
      </c>
      <c r="I259" s="110">
        <v>0.14000000000000001</v>
      </c>
      <c r="J259" s="63">
        <v>1</v>
      </c>
      <c r="K259" s="63" t="s">
        <v>44</v>
      </c>
      <c r="M259" s="63">
        <v>1</v>
      </c>
      <c r="N259" s="87"/>
      <c r="O259" s="90">
        <f t="shared" si="10"/>
        <v>0</v>
      </c>
      <c r="Q259" s="63">
        <v>1</v>
      </c>
      <c r="R259" s="87"/>
      <c r="S259" s="90">
        <f t="shared" si="12"/>
        <v>0</v>
      </c>
    </row>
    <row r="260" spans="2:19">
      <c r="B260" s="79" t="s">
        <v>370</v>
      </c>
      <c r="C260" s="63" t="s">
        <v>371</v>
      </c>
      <c r="D260" s="101" t="s">
        <v>415</v>
      </c>
      <c r="E260" s="151" t="s">
        <v>410</v>
      </c>
      <c r="F260" s="63"/>
      <c r="G260" s="63"/>
      <c r="H260" s="101" t="s">
        <v>416</v>
      </c>
      <c r="I260" s="101" t="s">
        <v>417</v>
      </c>
      <c r="J260" s="63">
        <v>1</v>
      </c>
      <c r="K260" s="63" t="s">
        <v>44</v>
      </c>
      <c r="M260" s="63">
        <v>1</v>
      </c>
      <c r="N260" s="87"/>
      <c r="O260" s="90">
        <f t="shared" si="10"/>
        <v>0</v>
      </c>
      <c r="Q260" s="63">
        <v>1</v>
      </c>
      <c r="R260" s="87"/>
      <c r="S260" s="90">
        <f t="shared" si="12"/>
        <v>0</v>
      </c>
    </row>
    <row r="261" spans="2:19">
      <c r="B261" s="79" t="s">
        <v>370</v>
      </c>
      <c r="C261" s="63" t="s">
        <v>371</v>
      </c>
      <c r="D261" s="101" t="s">
        <v>418</v>
      </c>
      <c r="E261" s="154" t="s">
        <v>419</v>
      </c>
      <c r="F261" s="63"/>
      <c r="G261" s="63"/>
      <c r="H261" s="103">
        <v>2020030638</v>
      </c>
      <c r="I261" s="101" t="s">
        <v>420</v>
      </c>
      <c r="J261" s="63">
        <v>1</v>
      </c>
      <c r="K261" s="63" t="s">
        <v>44</v>
      </c>
      <c r="M261" s="63">
        <v>1</v>
      </c>
      <c r="N261" s="87"/>
      <c r="O261" s="90">
        <f t="shared" si="10"/>
        <v>0</v>
      </c>
      <c r="Q261" s="63">
        <v>1</v>
      </c>
      <c r="R261" s="87"/>
      <c r="S261" s="90">
        <f t="shared" si="12"/>
        <v>0</v>
      </c>
    </row>
    <row r="262" spans="2:19">
      <c r="B262" s="79" t="s">
        <v>370</v>
      </c>
      <c r="C262" s="63" t="s">
        <v>371</v>
      </c>
      <c r="D262" s="101" t="s">
        <v>421</v>
      </c>
      <c r="E262" s="151" t="s">
        <v>422</v>
      </c>
      <c r="F262" s="63"/>
      <c r="G262" s="63"/>
      <c r="H262" s="103">
        <v>9291</v>
      </c>
      <c r="I262" s="103">
        <v>16</v>
      </c>
      <c r="J262" s="63">
        <v>1</v>
      </c>
      <c r="K262" s="63" t="s">
        <v>44</v>
      </c>
      <c r="M262" s="63">
        <v>1</v>
      </c>
      <c r="N262" s="87"/>
      <c r="O262" s="90">
        <f t="shared" si="10"/>
        <v>0</v>
      </c>
      <c r="Q262" s="63">
        <v>1</v>
      </c>
      <c r="R262" s="87"/>
      <c r="S262" s="90">
        <f t="shared" si="12"/>
        <v>0</v>
      </c>
    </row>
    <row r="263" spans="2:19">
      <c r="B263" s="79" t="s">
        <v>370</v>
      </c>
      <c r="C263" s="63" t="s">
        <v>371</v>
      </c>
      <c r="D263" s="101" t="s">
        <v>423</v>
      </c>
      <c r="E263" s="151" t="s">
        <v>339</v>
      </c>
      <c r="F263" s="63"/>
      <c r="G263" s="63"/>
      <c r="H263" s="103">
        <v>1330653</v>
      </c>
      <c r="I263" s="107"/>
      <c r="J263" s="63">
        <v>1</v>
      </c>
      <c r="K263" s="63" t="s">
        <v>44</v>
      </c>
      <c r="M263" s="63">
        <v>1</v>
      </c>
      <c r="N263" s="87"/>
      <c r="O263" s="90">
        <f t="shared" si="10"/>
        <v>0</v>
      </c>
      <c r="Q263" s="63">
        <v>1</v>
      </c>
      <c r="R263" s="87"/>
      <c r="S263" s="90">
        <f t="shared" si="12"/>
        <v>0</v>
      </c>
    </row>
    <row r="264" spans="2:19">
      <c r="B264" s="79" t="s">
        <v>370</v>
      </c>
      <c r="C264" s="63" t="s">
        <v>371</v>
      </c>
      <c r="D264" s="101" t="s">
        <v>423</v>
      </c>
      <c r="E264" s="151" t="s">
        <v>339</v>
      </c>
      <c r="F264" s="63"/>
      <c r="G264" s="63"/>
      <c r="H264" s="103">
        <v>1330652</v>
      </c>
      <c r="I264" s="107"/>
      <c r="J264" s="63">
        <v>1</v>
      </c>
      <c r="K264" s="63" t="s">
        <v>44</v>
      </c>
      <c r="M264" s="63">
        <v>1</v>
      </c>
      <c r="N264" s="87"/>
      <c r="O264" s="90">
        <f t="shared" si="10"/>
        <v>0</v>
      </c>
      <c r="Q264" s="63">
        <v>1</v>
      </c>
      <c r="R264" s="87"/>
      <c r="S264" s="90">
        <f t="shared" si="12"/>
        <v>0</v>
      </c>
    </row>
    <row r="265" spans="2:19">
      <c r="B265" s="79" t="s">
        <v>370</v>
      </c>
      <c r="C265" s="63" t="s">
        <v>371</v>
      </c>
      <c r="D265" s="101" t="s">
        <v>423</v>
      </c>
      <c r="E265" s="151" t="s">
        <v>249</v>
      </c>
      <c r="F265" s="63"/>
      <c r="G265" s="63"/>
      <c r="H265" s="103">
        <v>220815976</v>
      </c>
      <c r="I265" s="107"/>
      <c r="J265" s="63">
        <v>1</v>
      </c>
      <c r="K265" s="63" t="s">
        <v>44</v>
      </c>
      <c r="M265" s="63">
        <v>1</v>
      </c>
      <c r="N265" s="87"/>
      <c r="O265" s="90">
        <f t="shared" si="10"/>
        <v>0</v>
      </c>
      <c r="Q265" s="63">
        <v>1</v>
      </c>
      <c r="R265" s="87"/>
      <c r="S265" s="90">
        <f t="shared" si="12"/>
        <v>0</v>
      </c>
    </row>
    <row r="266" spans="2:19">
      <c r="B266" s="79" t="s">
        <v>370</v>
      </c>
      <c r="C266" s="63" t="s">
        <v>371</v>
      </c>
      <c r="D266" s="101" t="s">
        <v>342</v>
      </c>
      <c r="E266" s="151" t="s">
        <v>424</v>
      </c>
      <c r="F266" s="63"/>
      <c r="G266" s="63"/>
      <c r="H266" s="101" t="s">
        <v>425</v>
      </c>
      <c r="I266" s="107"/>
      <c r="J266" s="63">
        <v>1</v>
      </c>
      <c r="K266" s="63" t="s">
        <v>44</v>
      </c>
      <c r="M266" s="63">
        <v>1</v>
      </c>
      <c r="N266" s="87"/>
      <c r="O266" s="90">
        <f t="shared" si="10"/>
        <v>0</v>
      </c>
      <c r="Q266" s="63">
        <v>1</v>
      </c>
      <c r="R266" s="87"/>
      <c r="S266" s="90">
        <f t="shared" si="12"/>
        <v>0</v>
      </c>
    </row>
    <row r="267" spans="2:19">
      <c r="B267" s="79" t="s">
        <v>370</v>
      </c>
      <c r="C267" s="63" t="s">
        <v>371</v>
      </c>
      <c r="D267" s="101" t="s">
        <v>426</v>
      </c>
      <c r="E267" s="155"/>
      <c r="F267" s="63"/>
      <c r="G267" s="63"/>
      <c r="H267" s="103">
        <v>16009</v>
      </c>
      <c r="I267" s="103">
        <v>16</v>
      </c>
      <c r="J267" s="63">
        <v>1</v>
      </c>
      <c r="K267" s="63" t="s">
        <v>44</v>
      </c>
      <c r="M267" s="63">
        <v>1</v>
      </c>
      <c r="N267" s="87"/>
      <c r="O267" s="90">
        <f t="shared" si="10"/>
        <v>0</v>
      </c>
      <c r="Q267" s="63">
        <v>1</v>
      </c>
      <c r="R267" s="87"/>
      <c r="S267" s="90">
        <f t="shared" si="12"/>
        <v>0</v>
      </c>
    </row>
    <row r="268" spans="2:19">
      <c r="B268" s="79" t="s">
        <v>370</v>
      </c>
      <c r="C268" s="63" t="s">
        <v>371</v>
      </c>
      <c r="D268" s="101" t="s">
        <v>409</v>
      </c>
      <c r="E268" s="151" t="s">
        <v>249</v>
      </c>
      <c r="F268" s="63"/>
      <c r="G268" s="63"/>
      <c r="H268" s="101" t="s">
        <v>427</v>
      </c>
      <c r="I268" s="107"/>
      <c r="J268" s="63">
        <v>1</v>
      </c>
      <c r="K268" s="63" t="s">
        <v>44</v>
      </c>
      <c r="M268" s="63">
        <v>1</v>
      </c>
      <c r="N268" s="87"/>
      <c r="O268" s="90">
        <f t="shared" si="10"/>
        <v>0</v>
      </c>
      <c r="Q268" s="63">
        <v>1</v>
      </c>
      <c r="R268" s="87"/>
      <c r="S268" s="90">
        <f t="shared" si="12"/>
        <v>0</v>
      </c>
    </row>
    <row r="269" spans="2:19">
      <c r="B269" s="79" t="s">
        <v>370</v>
      </c>
      <c r="C269" s="63" t="s">
        <v>371</v>
      </c>
      <c r="D269" s="101" t="s">
        <v>409</v>
      </c>
      <c r="E269" s="151" t="s">
        <v>249</v>
      </c>
      <c r="F269" s="63"/>
      <c r="G269" s="63"/>
      <c r="H269" s="101" t="s">
        <v>428</v>
      </c>
      <c r="I269" s="107"/>
      <c r="J269" s="63">
        <v>1</v>
      </c>
      <c r="K269" s="63" t="s">
        <v>44</v>
      </c>
      <c r="M269" s="63">
        <v>1</v>
      </c>
      <c r="N269" s="87"/>
      <c r="O269" s="90">
        <f t="shared" si="10"/>
        <v>0</v>
      </c>
      <c r="Q269" s="63">
        <v>1</v>
      </c>
      <c r="R269" s="87"/>
      <c r="S269" s="90">
        <f t="shared" si="12"/>
        <v>0</v>
      </c>
    </row>
    <row r="270" spans="2:19">
      <c r="B270" s="79" t="s">
        <v>370</v>
      </c>
      <c r="C270" s="63" t="s">
        <v>371</v>
      </c>
      <c r="D270" s="101" t="s">
        <v>409</v>
      </c>
      <c r="E270" s="151" t="s">
        <v>249</v>
      </c>
      <c r="F270" s="63"/>
      <c r="G270" s="63"/>
      <c r="H270" s="101" t="s">
        <v>429</v>
      </c>
      <c r="I270" s="107"/>
      <c r="J270" s="63">
        <v>1</v>
      </c>
      <c r="K270" s="63" t="s">
        <v>44</v>
      </c>
      <c r="M270" s="63">
        <v>1</v>
      </c>
      <c r="N270" s="87"/>
      <c r="O270" s="90">
        <f t="shared" si="10"/>
        <v>0</v>
      </c>
      <c r="Q270" s="63">
        <v>1</v>
      </c>
      <c r="R270" s="87"/>
      <c r="S270" s="90">
        <f t="shared" si="12"/>
        <v>0</v>
      </c>
    </row>
    <row r="271" spans="2:19">
      <c r="B271" s="79" t="s">
        <v>370</v>
      </c>
      <c r="C271" s="63" t="s">
        <v>371</v>
      </c>
      <c r="D271" s="101" t="s">
        <v>430</v>
      </c>
      <c r="E271" s="151" t="s">
        <v>135</v>
      </c>
      <c r="F271" s="63"/>
      <c r="G271" s="63"/>
      <c r="H271" s="107"/>
      <c r="I271" s="107"/>
      <c r="J271" s="63">
        <v>1</v>
      </c>
      <c r="K271" s="63" t="s">
        <v>44</v>
      </c>
      <c r="M271" s="63">
        <v>1</v>
      </c>
      <c r="N271" s="87"/>
      <c r="O271" s="90">
        <f t="shared" si="10"/>
        <v>0</v>
      </c>
      <c r="Q271" s="63">
        <v>1</v>
      </c>
      <c r="R271" s="87"/>
      <c r="S271" s="90">
        <f t="shared" si="12"/>
        <v>0</v>
      </c>
    </row>
    <row r="272" spans="2:19">
      <c r="B272" s="79" t="s">
        <v>370</v>
      </c>
      <c r="C272" s="63" t="s">
        <v>371</v>
      </c>
      <c r="D272" s="101" t="s">
        <v>431</v>
      </c>
      <c r="E272" s="151" t="s">
        <v>432</v>
      </c>
      <c r="F272" s="63"/>
      <c r="G272" s="63"/>
      <c r="H272" s="107"/>
      <c r="I272" s="103">
        <v>4</v>
      </c>
      <c r="J272" s="63">
        <v>1</v>
      </c>
      <c r="K272" s="63" t="s">
        <v>44</v>
      </c>
      <c r="M272" s="63">
        <v>1</v>
      </c>
      <c r="N272" s="87"/>
      <c r="O272" s="90">
        <f t="shared" si="10"/>
        <v>0</v>
      </c>
      <c r="Q272" s="63">
        <v>1</v>
      </c>
      <c r="R272" s="87"/>
      <c r="S272" s="90">
        <f t="shared" si="12"/>
        <v>0</v>
      </c>
    </row>
    <row r="273" spans="2:19">
      <c r="B273" s="79" t="s">
        <v>370</v>
      </c>
      <c r="C273" s="63" t="s">
        <v>371</v>
      </c>
      <c r="D273" s="101" t="s">
        <v>433</v>
      </c>
      <c r="E273" s="151" t="s">
        <v>422</v>
      </c>
      <c r="F273" s="63"/>
      <c r="G273" s="63"/>
      <c r="H273" s="103">
        <v>9292</v>
      </c>
      <c r="I273" s="103">
        <v>3</v>
      </c>
      <c r="J273" s="63">
        <v>1</v>
      </c>
      <c r="K273" s="63" t="s">
        <v>44</v>
      </c>
      <c r="M273" s="63">
        <v>1</v>
      </c>
      <c r="N273" s="87"/>
      <c r="O273" s="90">
        <f t="shared" si="10"/>
        <v>0</v>
      </c>
      <c r="Q273" s="63">
        <v>1</v>
      </c>
      <c r="R273" s="87"/>
      <c r="S273" s="90">
        <f t="shared" si="12"/>
        <v>0</v>
      </c>
    </row>
    <row r="274" spans="2:19">
      <c r="B274" s="79" t="s">
        <v>370</v>
      </c>
      <c r="C274" s="63" t="s">
        <v>371</v>
      </c>
      <c r="D274" s="101" t="s">
        <v>434</v>
      </c>
      <c r="E274" s="151" t="s">
        <v>422</v>
      </c>
      <c r="F274" s="63"/>
      <c r="G274" s="63"/>
      <c r="H274" s="103">
        <v>9293</v>
      </c>
      <c r="I274" s="103">
        <v>3</v>
      </c>
      <c r="J274" s="63">
        <v>1</v>
      </c>
      <c r="K274" s="63" t="s">
        <v>44</v>
      </c>
      <c r="M274" s="63">
        <v>1</v>
      </c>
      <c r="N274" s="87"/>
      <c r="O274" s="90">
        <f t="shared" si="10"/>
        <v>0</v>
      </c>
      <c r="Q274" s="63">
        <v>1</v>
      </c>
      <c r="R274" s="87"/>
      <c r="S274" s="90">
        <f t="shared" si="12"/>
        <v>0</v>
      </c>
    </row>
    <row r="275" spans="2:19">
      <c r="B275" s="79" t="s">
        <v>370</v>
      </c>
      <c r="C275" s="63" t="s">
        <v>371</v>
      </c>
      <c r="D275" s="101" t="s">
        <v>435</v>
      </c>
      <c r="E275" s="151" t="s">
        <v>422</v>
      </c>
      <c r="F275" s="63"/>
      <c r="G275" s="63"/>
      <c r="H275" s="103">
        <v>16002</v>
      </c>
      <c r="I275" s="103">
        <v>16</v>
      </c>
      <c r="J275" s="63">
        <v>1</v>
      </c>
      <c r="K275" s="63" t="s">
        <v>44</v>
      </c>
      <c r="M275" s="63">
        <v>1</v>
      </c>
      <c r="N275" s="87"/>
      <c r="O275" s="90">
        <f t="shared" si="10"/>
        <v>0</v>
      </c>
      <c r="Q275" s="63">
        <v>1</v>
      </c>
      <c r="R275" s="87"/>
      <c r="S275" s="90">
        <f t="shared" si="12"/>
        <v>0</v>
      </c>
    </row>
    <row r="276" spans="2:19">
      <c r="B276" s="79" t="s">
        <v>370</v>
      </c>
      <c r="C276" s="63" t="s">
        <v>371</v>
      </c>
      <c r="D276" s="101" t="s">
        <v>436</v>
      </c>
      <c r="E276" s="155"/>
      <c r="F276" s="63"/>
      <c r="G276" s="63"/>
      <c r="H276" s="102"/>
      <c r="I276" s="108">
        <v>3.5</v>
      </c>
      <c r="J276" s="63">
        <v>1</v>
      </c>
      <c r="K276" s="63" t="s">
        <v>44</v>
      </c>
      <c r="M276" s="63">
        <v>1</v>
      </c>
      <c r="N276" s="87"/>
      <c r="O276" s="90">
        <f t="shared" si="10"/>
        <v>0</v>
      </c>
      <c r="Q276" s="63">
        <v>1</v>
      </c>
      <c r="R276" s="87"/>
      <c r="S276" s="90">
        <f t="shared" si="12"/>
        <v>0</v>
      </c>
    </row>
    <row r="277" spans="2:19">
      <c r="B277" s="79" t="s">
        <v>370</v>
      </c>
      <c r="C277" s="63" t="s">
        <v>371</v>
      </c>
      <c r="D277" s="101" t="s">
        <v>437</v>
      </c>
      <c r="E277" s="155"/>
      <c r="F277" s="63"/>
      <c r="G277" s="63"/>
      <c r="H277" s="103">
        <v>22005</v>
      </c>
      <c r="I277" s="103">
        <v>40</v>
      </c>
      <c r="J277" s="63">
        <v>1</v>
      </c>
      <c r="K277" s="63" t="s">
        <v>44</v>
      </c>
      <c r="M277" s="63">
        <v>1</v>
      </c>
      <c r="N277" s="87"/>
      <c r="O277" s="90">
        <f t="shared" si="10"/>
        <v>0</v>
      </c>
      <c r="Q277" s="63">
        <v>1</v>
      </c>
      <c r="R277" s="87"/>
      <c r="S277" s="90">
        <f t="shared" si="12"/>
        <v>0</v>
      </c>
    </row>
    <row r="278" spans="2:19">
      <c r="B278" s="79" t="s">
        <v>370</v>
      </c>
      <c r="C278" s="63" t="s">
        <v>371</v>
      </c>
      <c r="D278" s="101" t="s">
        <v>430</v>
      </c>
      <c r="E278" s="151" t="s">
        <v>203</v>
      </c>
      <c r="F278" s="63"/>
      <c r="G278" s="63"/>
      <c r="H278" s="103">
        <v>291880</v>
      </c>
      <c r="I278" s="103">
        <v>60</v>
      </c>
      <c r="J278" s="63">
        <v>1</v>
      </c>
      <c r="K278" s="63" t="s">
        <v>44</v>
      </c>
      <c r="M278" s="63">
        <v>1</v>
      </c>
      <c r="N278" s="87"/>
      <c r="O278" s="90">
        <f t="shared" si="10"/>
        <v>0</v>
      </c>
      <c r="Q278" s="63">
        <v>1</v>
      </c>
      <c r="R278" s="87"/>
      <c r="S278" s="90">
        <f t="shared" si="12"/>
        <v>0</v>
      </c>
    </row>
    <row r="279" spans="2:19">
      <c r="B279" s="79" t="s">
        <v>370</v>
      </c>
      <c r="C279" s="63" t="s">
        <v>371</v>
      </c>
      <c r="D279" s="101" t="s">
        <v>127</v>
      </c>
      <c r="E279" s="151" t="s">
        <v>438</v>
      </c>
      <c r="F279" s="63"/>
      <c r="G279" s="63"/>
      <c r="H279" s="103">
        <v>9512571</v>
      </c>
      <c r="I279" s="103">
        <v>1</v>
      </c>
      <c r="J279" s="63">
        <v>1</v>
      </c>
      <c r="K279" s="63" t="s">
        <v>44</v>
      </c>
      <c r="M279" s="63">
        <v>1</v>
      </c>
      <c r="N279" s="87"/>
      <c r="O279" s="90">
        <f t="shared" si="10"/>
        <v>0</v>
      </c>
      <c r="Q279" s="63">
        <v>1</v>
      </c>
      <c r="R279" s="87"/>
      <c r="S279" s="90">
        <f t="shared" si="12"/>
        <v>0</v>
      </c>
    </row>
    <row r="280" spans="2:19">
      <c r="B280" s="79" t="s">
        <v>370</v>
      </c>
      <c r="C280" s="63" t="s">
        <v>371</v>
      </c>
      <c r="D280" s="101" t="s">
        <v>127</v>
      </c>
      <c r="E280" s="151" t="s">
        <v>439</v>
      </c>
      <c r="F280" s="63"/>
      <c r="G280" s="63"/>
      <c r="H280" s="103">
        <v>110960097</v>
      </c>
      <c r="I280" s="108">
        <v>0.6</v>
      </c>
      <c r="J280" s="63">
        <v>1</v>
      </c>
      <c r="K280" s="63" t="s">
        <v>44</v>
      </c>
      <c r="M280" s="63">
        <v>1</v>
      </c>
      <c r="N280" s="87"/>
      <c r="O280" s="90">
        <f t="shared" si="10"/>
        <v>0</v>
      </c>
      <c r="Q280" s="63">
        <v>1</v>
      </c>
      <c r="R280" s="87"/>
      <c r="S280" s="90">
        <f t="shared" si="12"/>
        <v>0</v>
      </c>
    </row>
    <row r="281" spans="2:19">
      <c r="B281" s="79" t="s">
        <v>370</v>
      </c>
      <c r="C281" s="63" t="s">
        <v>371</v>
      </c>
      <c r="D281" s="101" t="s">
        <v>127</v>
      </c>
      <c r="E281" s="151" t="s">
        <v>440</v>
      </c>
      <c r="F281" s="63"/>
      <c r="G281" s="63"/>
      <c r="H281" s="103">
        <v>121260050</v>
      </c>
      <c r="I281" s="102"/>
      <c r="J281" s="63">
        <v>1</v>
      </c>
      <c r="K281" s="63" t="s">
        <v>44</v>
      </c>
      <c r="M281" s="63">
        <v>1</v>
      </c>
      <c r="N281" s="87"/>
      <c r="O281" s="90">
        <f t="shared" si="10"/>
        <v>0</v>
      </c>
      <c r="Q281" s="63">
        <v>1</v>
      </c>
      <c r="R281" s="87"/>
      <c r="S281" s="90">
        <f t="shared" si="12"/>
        <v>0</v>
      </c>
    </row>
    <row r="282" spans="2:19">
      <c r="B282" s="79" t="s">
        <v>370</v>
      </c>
      <c r="C282" s="63" t="s">
        <v>371</v>
      </c>
      <c r="D282" s="101" t="s">
        <v>426</v>
      </c>
      <c r="E282" s="151" t="s">
        <v>441</v>
      </c>
      <c r="F282" s="63"/>
      <c r="G282" s="63"/>
      <c r="H282" s="103">
        <v>2020030639</v>
      </c>
      <c r="I282" s="101" t="s">
        <v>442</v>
      </c>
      <c r="J282" s="63">
        <v>1</v>
      </c>
      <c r="K282" s="63" t="s">
        <v>44</v>
      </c>
      <c r="M282" s="63">
        <v>1</v>
      </c>
      <c r="N282" s="87"/>
      <c r="O282" s="90">
        <f t="shared" si="10"/>
        <v>0</v>
      </c>
      <c r="Q282" s="63">
        <v>1</v>
      </c>
      <c r="R282" s="87"/>
      <c r="S282" s="90">
        <f t="shared" si="12"/>
        <v>0</v>
      </c>
    </row>
    <row r="283" spans="2:19" ht="15.75" thickBot="1">
      <c r="B283" s="79" t="s">
        <v>370</v>
      </c>
      <c r="C283" s="63" t="s">
        <v>371</v>
      </c>
      <c r="D283" s="101" t="s">
        <v>443</v>
      </c>
      <c r="E283" s="151" t="s">
        <v>444</v>
      </c>
      <c r="F283" s="63"/>
      <c r="G283" s="63"/>
      <c r="H283" s="112">
        <v>20045</v>
      </c>
      <c r="I283" s="113">
        <v>0.5</v>
      </c>
      <c r="J283" s="63">
        <v>1</v>
      </c>
      <c r="K283" s="63" t="s">
        <v>44</v>
      </c>
      <c r="M283" s="63">
        <v>1</v>
      </c>
      <c r="N283" s="87"/>
      <c r="O283" s="90">
        <f t="shared" si="10"/>
        <v>0</v>
      </c>
      <c r="Q283" s="63">
        <v>1</v>
      </c>
      <c r="R283" s="87"/>
      <c r="S283" s="90">
        <f t="shared" si="12"/>
        <v>0</v>
      </c>
    </row>
    <row r="284" spans="2:19" s="74" customFormat="1" ht="16.5" thickBot="1">
      <c r="B284" s="219" t="s">
        <v>445</v>
      </c>
      <c r="C284" s="220"/>
      <c r="D284" s="220"/>
      <c r="E284" s="220"/>
      <c r="F284" s="220"/>
      <c r="G284" s="220"/>
      <c r="H284" s="220"/>
      <c r="I284" s="220"/>
      <c r="J284" s="220"/>
      <c r="K284" s="220"/>
      <c r="L284" s="220"/>
      <c r="M284" s="220"/>
      <c r="N284" s="220"/>
      <c r="O284" s="220"/>
      <c r="P284" s="220"/>
      <c r="Q284" s="220"/>
      <c r="R284" s="220"/>
      <c r="S284" s="94"/>
    </row>
    <row r="285" spans="2:19" ht="16.5" customHeight="1">
      <c r="B285" s="79" t="s">
        <v>370</v>
      </c>
      <c r="C285" s="132" t="s">
        <v>371</v>
      </c>
      <c r="D285" s="133" t="s">
        <v>446</v>
      </c>
      <c r="E285" s="156" t="s">
        <v>447</v>
      </c>
      <c r="F285" s="132"/>
      <c r="G285" s="132"/>
      <c r="H285" s="133" t="s">
        <v>448</v>
      </c>
      <c r="I285" s="133" t="s">
        <v>391</v>
      </c>
      <c r="J285" s="132">
        <v>1</v>
      </c>
      <c r="K285" s="132" t="s">
        <v>183</v>
      </c>
      <c r="M285" s="63">
        <v>1</v>
      </c>
      <c r="N285" s="87"/>
      <c r="O285" s="90">
        <f>M285*N285</f>
        <v>0</v>
      </c>
      <c r="Q285" s="63">
        <v>1</v>
      </c>
      <c r="R285" s="87"/>
      <c r="S285" s="90">
        <f>Q285*R285</f>
        <v>0</v>
      </c>
    </row>
    <row r="286" spans="2:19">
      <c r="B286" s="79" t="s">
        <v>370</v>
      </c>
      <c r="C286" s="132" t="s">
        <v>371</v>
      </c>
      <c r="D286" s="133" t="s">
        <v>449</v>
      </c>
      <c r="E286" s="156" t="s">
        <v>76</v>
      </c>
      <c r="F286" s="132"/>
      <c r="G286" s="132"/>
      <c r="H286" s="133" t="s">
        <v>450</v>
      </c>
      <c r="I286" s="134">
        <v>10</v>
      </c>
      <c r="J286" s="132">
        <v>1</v>
      </c>
      <c r="K286" s="132" t="s">
        <v>183</v>
      </c>
      <c r="M286" s="63">
        <v>1</v>
      </c>
      <c r="N286" s="87"/>
      <c r="O286" s="90">
        <f t="shared" ref="O286:O319" si="13">M286*N286</f>
        <v>0</v>
      </c>
      <c r="Q286" s="63">
        <v>1</v>
      </c>
      <c r="R286" s="87"/>
      <c r="S286" s="90">
        <f t="shared" ref="S286:S319" si="14">Q286*R286</f>
        <v>0</v>
      </c>
    </row>
    <row r="287" spans="2:19">
      <c r="B287" s="79" t="s">
        <v>370</v>
      </c>
      <c r="C287" s="132" t="s">
        <v>371</v>
      </c>
      <c r="D287" s="135" t="s">
        <v>451</v>
      </c>
      <c r="E287" s="156" t="s">
        <v>447</v>
      </c>
      <c r="F287" s="132"/>
      <c r="G287" s="132"/>
      <c r="H287" s="133" t="s">
        <v>452</v>
      </c>
      <c r="I287" s="133" t="s">
        <v>391</v>
      </c>
      <c r="J287" s="132">
        <v>1</v>
      </c>
      <c r="K287" s="132" t="s">
        <v>183</v>
      </c>
      <c r="M287" s="63">
        <v>1</v>
      </c>
      <c r="N287" s="87"/>
      <c r="O287" s="90">
        <f t="shared" si="13"/>
        <v>0</v>
      </c>
      <c r="Q287" s="63">
        <v>1</v>
      </c>
      <c r="R287" s="87"/>
      <c r="S287" s="90">
        <f t="shared" si="14"/>
        <v>0</v>
      </c>
    </row>
    <row r="288" spans="2:19">
      <c r="B288" s="79" t="s">
        <v>370</v>
      </c>
      <c r="C288" s="132" t="s">
        <v>371</v>
      </c>
      <c r="D288" s="133" t="s">
        <v>78</v>
      </c>
      <c r="E288" s="156" t="s">
        <v>76</v>
      </c>
      <c r="F288" s="132"/>
      <c r="G288" s="132"/>
      <c r="H288" s="133" t="s">
        <v>453</v>
      </c>
      <c r="I288" s="134">
        <v>5</v>
      </c>
      <c r="J288" s="132">
        <v>1</v>
      </c>
      <c r="K288" s="132" t="s">
        <v>183</v>
      </c>
      <c r="M288" s="63">
        <v>1</v>
      </c>
      <c r="N288" s="87"/>
      <c r="O288" s="90">
        <f t="shared" si="13"/>
        <v>0</v>
      </c>
      <c r="Q288" s="63">
        <v>1</v>
      </c>
      <c r="R288" s="87"/>
      <c r="S288" s="90">
        <f t="shared" si="14"/>
        <v>0</v>
      </c>
    </row>
    <row r="289" spans="2:19" ht="15" customHeight="1">
      <c r="B289" s="79" t="s">
        <v>370</v>
      </c>
      <c r="C289" s="132" t="s">
        <v>371</v>
      </c>
      <c r="D289" s="135" t="s">
        <v>454</v>
      </c>
      <c r="E289" s="155" t="s">
        <v>455</v>
      </c>
      <c r="F289" s="132"/>
      <c r="G289" s="132"/>
      <c r="H289" s="134">
        <v>97964</v>
      </c>
      <c r="I289" s="133" t="s">
        <v>391</v>
      </c>
      <c r="J289" s="132">
        <v>1</v>
      </c>
      <c r="K289" s="132" t="s">
        <v>183</v>
      </c>
      <c r="M289" s="63">
        <v>1</v>
      </c>
      <c r="N289" s="87"/>
      <c r="O289" s="90">
        <f t="shared" si="13"/>
        <v>0</v>
      </c>
      <c r="Q289" s="63">
        <v>1</v>
      </c>
      <c r="R289" s="87"/>
      <c r="S289" s="90">
        <f t="shared" si="14"/>
        <v>0</v>
      </c>
    </row>
    <row r="290" spans="2:19">
      <c r="B290" s="79" t="s">
        <v>370</v>
      </c>
      <c r="C290" s="132" t="s">
        <v>371</v>
      </c>
      <c r="D290" s="133" t="s">
        <v>456</v>
      </c>
      <c r="E290" s="156" t="s">
        <v>457</v>
      </c>
      <c r="F290" s="132"/>
      <c r="G290" s="132"/>
      <c r="H290" s="134">
        <v>27232</v>
      </c>
      <c r="I290" s="136">
        <v>0.5</v>
      </c>
      <c r="J290" s="132">
        <v>1</v>
      </c>
      <c r="K290" s="132" t="s">
        <v>183</v>
      </c>
      <c r="M290" s="63">
        <v>1</v>
      </c>
      <c r="N290" s="87"/>
      <c r="O290" s="90">
        <f t="shared" si="13"/>
        <v>0</v>
      </c>
      <c r="Q290" s="63">
        <v>1</v>
      </c>
      <c r="R290" s="87"/>
      <c r="S290" s="90">
        <f t="shared" si="14"/>
        <v>0</v>
      </c>
    </row>
    <row r="291" spans="2:19">
      <c r="B291" s="79" t="s">
        <v>370</v>
      </c>
      <c r="C291" s="132" t="s">
        <v>371</v>
      </c>
      <c r="D291" s="133" t="s">
        <v>456</v>
      </c>
      <c r="E291" s="155"/>
      <c r="F291" s="132"/>
      <c r="G291" s="132"/>
      <c r="H291" s="134">
        <v>2227015</v>
      </c>
      <c r="I291" s="102"/>
      <c r="J291" s="132">
        <v>1</v>
      </c>
      <c r="K291" s="132" t="s">
        <v>183</v>
      </c>
      <c r="M291" s="63">
        <v>1</v>
      </c>
      <c r="N291" s="87"/>
      <c r="O291" s="90">
        <f t="shared" si="13"/>
        <v>0</v>
      </c>
      <c r="Q291" s="63">
        <v>1</v>
      </c>
      <c r="R291" s="87"/>
      <c r="S291" s="90">
        <f t="shared" si="14"/>
        <v>0</v>
      </c>
    </row>
    <row r="292" spans="2:19">
      <c r="B292" s="79" t="s">
        <v>370</v>
      </c>
      <c r="C292" s="132" t="s">
        <v>371</v>
      </c>
      <c r="D292" s="133" t="s">
        <v>458</v>
      </c>
      <c r="E292" s="155"/>
      <c r="F292" s="132"/>
      <c r="G292" s="132"/>
      <c r="H292" s="134">
        <v>441144</v>
      </c>
      <c r="I292" s="102"/>
      <c r="J292" s="132">
        <v>1</v>
      </c>
      <c r="K292" s="132" t="s">
        <v>183</v>
      </c>
      <c r="M292" s="63">
        <v>1</v>
      </c>
      <c r="N292" s="87"/>
      <c r="O292" s="90">
        <f t="shared" si="13"/>
        <v>0</v>
      </c>
      <c r="Q292" s="63">
        <v>1</v>
      </c>
      <c r="R292" s="87"/>
      <c r="S292" s="90">
        <f t="shared" si="14"/>
        <v>0</v>
      </c>
    </row>
    <row r="293" spans="2:19">
      <c r="B293" s="79" t="s">
        <v>370</v>
      </c>
      <c r="C293" s="132" t="s">
        <v>371</v>
      </c>
      <c r="D293" s="133" t="s">
        <v>458</v>
      </c>
      <c r="E293" s="155"/>
      <c r="F293" s="132"/>
      <c r="G293" s="132"/>
      <c r="H293" s="133" t="s">
        <v>459</v>
      </c>
      <c r="I293" s="102"/>
      <c r="J293" s="132">
        <v>1</v>
      </c>
      <c r="K293" s="132" t="s">
        <v>183</v>
      </c>
      <c r="M293" s="63">
        <v>1</v>
      </c>
      <c r="N293" s="87"/>
      <c r="O293" s="90">
        <f t="shared" si="13"/>
        <v>0</v>
      </c>
      <c r="Q293" s="63">
        <v>1</v>
      </c>
      <c r="R293" s="87"/>
      <c r="S293" s="90">
        <f t="shared" si="14"/>
        <v>0</v>
      </c>
    </row>
    <row r="294" spans="2:19">
      <c r="B294" s="79" t="s">
        <v>370</v>
      </c>
      <c r="C294" s="132" t="s">
        <v>371</v>
      </c>
      <c r="D294" s="133" t="s">
        <v>270</v>
      </c>
      <c r="E294" s="156" t="s">
        <v>273</v>
      </c>
      <c r="F294" s="132"/>
      <c r="G294" s="132"/>
      <c r="H294" s="133" t="s">
        <v>460</v>
      </c>
      <c r="I294" s="134">
        <v>2</v>
      </c>
      <c r="J294" s="132">
        <v>1</v>
      </c>
      <c r="K294" s="132" t="s">
        <v>183</v>
      </c>
      <c r="M294" s="63">
        <v>1</v>
      </c>
      <c r="N294" s="87"/>
      <c r="O294" s="90">
        <f t="shared" si="13"/>
        <v>0</v>
      </c>
      <c r="Q294" s="63">
        <v>1</v>
      </c>
      <c r="R294" s="87"/>
      <c r="S294" s="90">
        <f t="shared" si="14"/>
        <v>0</v>
      </c>
    </row>
    <row r="295" spans="2:19">
      <c r="B295" s="79" t="s">
        <v>370</v>
      </c>
      <c r="C295" s="132" t="s">
        <v>371</v>
      </c>
      <c r="D295" s="133" t="s">
        <v>270</v>
      </c>
      <c r="E295" s="156" t="s">
        <v>461</v>
      </c>
      <c r="F295" s="132"/>
      <c r="G295" s="132"/>
      <c r="H295" s="134">
        <v>2227012</v>
      </c>
      <c r="I295" s="133" t="s">
        <v>391</v>
      </c>
      <c r="J295" s="132">
        <v>1</v>
      </c>
      <c r="K295" s="132" t="s">
        <v>183</v>
      </c>
      <c r="M295" s="63">
        <v>1</v>
      </c>
      <c r="N295" s="87"/>
      <c r="O295" s="90">
        <f t="shared" si="13"/>
        <v>0</v>
      </c>
      <c r="Q295" s="63">
        <v>1</v>
      </c>
      <c r="R295" s="87"/>
      <c r="S295" s="90">
        <f t="shared" si="14"/>
        <v>0</v>
      </c>
    </row>
    <row r="296" spans="2:19">
      <c r="B296" s="79" t="s">
        <v>370</v>
      </c>
      <c r="C296" s="132" t="s">
        <v>371</v>
      </c>
      <c r="D296" s="135" t="s">
        <v>462</v>
      </c>
      <c r="E296" s="156" t="s">
        <v>447</v>
      </c>
      <c r="F296" s="132"/>
      <c r="G296" s="132"/>
      <c r="H296" s="133" t="s">
        <v>463</v>
      </c>
      <c r="I296" s="134">
        <v>1</v>
      </c>
      <c r="J296" s="132">
        <v>1</v>
      </c>
      <c r="K296" s="132" t="s">
        <v>183</v>
      </c>
      <c r="M296" s="63">
        <v>1</v>
      </c>
      <c r="N296" s="87"/>
      <c r="O296" s="90">
        <f t="shared" si="13"/>
        <v>0</v>
      </c>
      <c r="Q296" s="63">
        <v>1</v>
      </c>
      <c r="R296" s="87"/>
      <c r="S296" s="90">
        <f t="shared" si="14"/>
        <v>0</v>
      </c>
    </row>
    <row r="297" spans="2:19">
      <c r="B297" s="79" t="s">
        <v>370</v>
      </c>
      <c r="C297" s="132" t="s">
        <v>371</v>
      </c>
      <c r="D297" s="133" t="s">
        <v>464</v>
      </c>
      <c r="E297" s="156" t="s">
        <v>410</v>
      </c>
      <c r="F297" s="132"/>
      <c r="G297" s="132"/>
      <c r="H297" s="133" t="s">
        <v>465</v>
      </c>
      <c r="I297" s="137">
        <v>0.13</v>
      </c>
      <c r="J297" s="132">
        <v>1</v>
      </c>
      <c r="K297" s="132" t="s">
        <v>183</v>
      </c>
      <c r="M297" s="63">
        <v>1</v>
      </c>
      <c r="N297" s="87"/>
      <c r="O297" s="90">
        <f t="shared" si="13"/>
        <v>0</v>
      </c>
      <c r="Q297" s="63">
        <v>1</v>
      </c>
      <c r="R297" s="87"/>
      <c r="S297" s="90">
        <f t="shared" si="14"/>
        <v>0</v>
      </c>
    </row>
    <row r="298" spans="2:19">
      <c r="B298" s="79" t="s">
        <v>370</v>
      </c>
      <c r="C298" s="132" t="s">
        <v>371</v>
      </c>
      <c r="D298" s="133" t="s">
        <v>466</v>
      </c>
      <c r="E298" s="156" t="s">
        <v>410</v>
      </c>
      <c r="F298" s="132"/>
      <c r="G298" s="132"/>
      <c r="H298" s="133" t="s">
        <v>467</v>
      </c>
      <c r="I298" s="102"/>
      <c r="J298" s="132">
        <v>1</v>
      </c>
      <c r="K298" s="132" t="s">
        <v>183</v>
      </c>
      <c r="M298" s="63">
        <v>1</v>
      </c>
      <c r="N298" s="87"/>
      <c r="O298" s="90">
        <f t="shared" si="13"/>
        <v>0</v>
      </c>
      <c r="Q298" s="63">
        <v>1</v>
      </c>
      <c r="R298" s="87"/>
      <c r="S298" s="90">
        <f t="shared" si="14"/>
        <v>0</v>
      </c>
    </row>
    <row r="299" spans="2:19">
      <c r="B299" s="79" t="s">
        <v>370</v>
      </c>
      <c r="C299" s="132" t="s">
        <v>371</v>
      </c>
      <c r="D299" s="133" t="s">
        <v>412</v>
      </c>
      <c r="E299" s="156" t="s">
        <v>468</v>
      </c>
      <c r="F299" s="132"/>
      <c r="G299" s="132"/>
      <c r="H299" s="138" t="s">
        <v>469</v>
      </c>
      <c r="I299" s="137">
        <v>0.14000000000000001</v>
      </c>
      <c r="J299" s="132">
        <v>1</v>
      </c>
      <c r="K299" s="132" t="s">
        <v>183</v>
      </c>
      <c r="M299" s="63">
        <v>1</v>
      </c>
      <c r="N299" s="87"/>
      <c r="O299" s="90">
        <f t="shared" si="13"/>
        <v>0</v>
      </c>
      <c r="Q299" s="63">
        <v>1</v>
      </c>
      <c r="R299" s="87"/>
      <c r="S299" s="90">
        <f t="shared" si="14"/>
        <v>0</v>
      </c>
    </row>
    <row r="300" spans="2:19">
      <c r="B300" s="79" t="s">
        <v>370</v>
      </c>
      <c r="C300" s="132" t="s">
        <v>371</v>
      </c>
      <c r="D300" s="133" t="s">
        <v>470</v>
      </c>
      <c r="E300" s="156" t="s">
        <v>471</v>
      </c>
      <c r="F300" s="132"/>
      <c r="G300" s="132"/>
      <c r="H300" s="135" t="s">
        <v>472</v>
      </c>
      <c r="I300" s="136">
        <v>0.2</v>
      </c>
      <c r="J300" s="132">
        <v>1</v>
      </c>
      <c r="K300" s="132" t="s">
        <v>183</v>
      </c>
      <c r="M300" s="63">
        <v>1</v>
      </c>
      <c r="N300" s="87"/>
      <c r="O300" s="90">
        <f t="shared" si="13"/>
        <v>0</v>
      </c>
      <c r="Q300" s="63">
        <v>1</v>
      </c>
      <c r="R300" s="87"/>
      <c r="S300" s="90">
        <f t="shared" si="14"/>
        <v>0</v>
      </c>
    </row>
    <row r="301" spans="2:19">
      <c r="B301" s="79" t="s">
        <v>370</v>
      </c>
      <c r="C301" s="132" t="s">
        <v>371</v>
      </c>
      <c r="D301" s="133" t="s">
        <v>412</v>
      </c>
      <c r="E301" s="156" t="s">
        <v>468</v>
      </c>
      <c r="F301" s="132"/>
      <c r="G301" s="132"/>
      <c r="H301" s="134">
        <v>50163730</v>
      </c>
      <c r="I301" s="137">
        <v>0.14000000000000001</v>
      </c>
      <c r="J301" s="132">
        <v>1</v>
      </c>
      <c r="K301" s="132" t="s">
        <v>183</v>
      </c>
      <c r="M301" s="63">
        <v>1</v>
      </c>
      <c r="N301" s="87"/>
      <c r="O301" s="90">
        <f t="shared" si="13"/>
        <v>0</v>
      </c>
      <c r="Q301" s="63">
        <v>1</v>
      </c>
      <c r="R301" s="87"/>
      <c r="S301" s="90">
        <f t="shared" si="14"/>
        <v>0</v>
      </c>
    </row>
    <row r="302" spans="2:19">
      <c r="B302" s="79" t="s">
        <v>370</v>
      </c>
      <c r="C302" s="132" t="s">
        <v>371</v>
      </c>
      <c r="D302" s="133" t="s">
        <v>473</v>
      </c>
      <c r="E302" s="156" t="s">
        <v>468</v>
      </c>
      <c r="F302" s="132"/>
      <c r="G302" s="132"/>
      <c r="H302" s="133" t="s">
        <v>474</v>
      </c>
      <c r="I302" s="102"/>
      <c r="J302" s="132">
        <v>1</v>
      </c>
      <c r="K302" s="132" t="s">
        <v>183</v>
      </c>
      <c r="M302" s="63">
        <v>1</v>
      </c>
      <c r="N302" s="87"/>
      <c r="O302" s="90">
        <f t="shared" si="13"/>
        <v>0</v>
      </c>
      <c r="Q302" s="63">
        <v>1</v>
      </c>
      <c r="R302" s="87"/>
      <c r="S302" s="90">
        <f t="shared" si="14"/>
        <v>0</v>
      </c>
    </row>
    <row r="303" spans="2:19">
      <c r="B303" s="79" t="s">
        <v>370</v>
      </c>
      <c r="C303" s="132" t="s">
        <v>371</v>
      </c>
      <c r="D303" s="133" t="s">
        <v>475</v>
      </c>
      <c r="E303" s="156" t="s">
        <v>476</v>
      </c>
      <c r="F303" s="132"/>
      <c r="G303" s="132"/>
      <c r="H303" s="139">
        <v>2042</v>
      </c>
      <c r="I303" s="137">
        <v>0.13</v>
      </c>
      <c r="J303" s="132">
        <v>1</v>
      </c>
      <c r="K303" s="132" t="s">
        <v>183</v>
      </c>
      <c r="M303" s="63">
        <v>1</v>
      </c>
      <c r="N303" s="87"/>
      <c r="O303" s="90">
        <f t="shared" si="13"/>
        <v>0</v>
      </c>
      <c r="Q303" s="63">
        <v>1</v>
      </c>
      <c r="R303" s="87"/>
      <c r="S303" s="90">
        <f t="shared" si="14"/>
        <v>0</v>
      </c>
    </row>
    <row r="304" spans="2:19">
      <c r="B304" s="79" t="s">
        <v>370</v>
      </c>
      <c r="C304" s="132" t="s">
        <v>371</v>
      </c>
      <c r="D304" s="133" t="s">
        <v>473</v>
      </c>
      <c r="E304" s="156" t="s">
        <v>410</v>
      </c>
      <c r="F304" s="132"/>
      <c r="G304" s="132"/>
      <c r="H304" s="133" t="s">
        <v>477</v>
      </c>
      <c r="I304" s="102"/>
      <c r="J304" s="132">
        <v>1</v>
      </c>
      <c r="K304" s="132" t="s">
        <v>183</v>
      </c>
      <c r="M304" s="63">
        <v>1</v>
      </c>
      <c r="N304" s="87"/>
      <c r="O304" s="90">
        <f t="shared" si="13"/>
        <v>0</v>
      </c>
      <c r="Q304" s="63">
        <v>1</v>
      </c>
      <c r="R304" s="87"/>
      <c r="S304" s="90">
        <f t="shared" si="14"/>
        <v>0</v>
      </c>
    </row>
    <row r="305" spans="2:19">
      <c r="B305" s="79" t="s">
        <v>370</v>
      </c>
      <c r="C305" s="132" t="s">
        <v>371</v>
      </c>
      <c r="D305" s="133" t="s">
        <v>409</v>
      </c>
      <c r="E305" s="156" t="s">
        <v>410</v>
      </c>
      <c r="F305" s="132"/>
      <c r="G305" s="132"/>
      <c r="H305" s="133" t="s">
        <v>478</v>
      </c>
      <c r="I305" s="102"/>
      <c r="J305" s="132">
        <v>1</v>
      </c>
      <c r="K305" s="132" t="s">
        <v>183</v>
      </c>
      <c r="M305" s="63">
        <v>1</v>
      </c>
      <c r="N305" s="87"/>
      <c r="O305" s="90">
        <f t="shared" si="13"/>
        <v>0</v>
      </c>
      <c r="Q305" s="63">
        <v>1</v>
      </c>
      <c r="R305" s="87"/>
      <c r="S305" s="90">
        <f t="shared" si="14"/>
        <v>0</v>
      </c>
    </row>
    <row r="306" spans="2:19">
      <c r="B306" s="79" t="s">
        <v>370</v>
      </c>
      <c r="C306" s="132" t="s">
        <v>371</v>
      </c>
      <c r="D306" s="133" t="s">
        <v>479</v>
      </c>
      <c r="E306" s="156" t="s">
        <v>249</v>
      </c>
      <c r="F306" s="132"/>
      <c r="G306" s="132"/>
      <c r="H306" s="134">
        <v>220815938</v>
      </c>
      <c r="I306" s="102"/>
      <c r="J306" s="132">
        <v>1</v>
      </c>
      <c r="K306" s="132" t="s">
        <v>183</v>
      </c>
      <c r="M306" s="63">
        <v>1</v>
      </c>
      <c r="N306" s="87"/>
      <c r="O306" s="90">
        <f t="shared" si="13"/>
        <v>0</v>
      </c>
      <c r="Q306" s="63">
        <v>1</v>
      </c>
      <c r="R306" s="87"/>
      <c r="S306" s="90">
        <f t="shared" si="14"/>
        <v>0</v>
      </c>
    </row>
    <row r="307" spans="2:19">
      <c r="B307" s="79" t="s">
        <v>370</v>
      </c>
      <c r="C307" s="132" t="s">
        <v>371</v>
      </c>
      <c r="D307" s="133" t="s">
        <v>248</v>
      </c>
      <c r="E307" s="156" t="s">
        <v>480</v>
      </c>
      <c r="F307" s="132"/>
      <c r="G307" s="132"/>
      <c r="H307" s="134">
        <v>733475</v>
      </c>
      <c r="I307" s="102"/>
      <c r="J307" s="132">
        <v>1</v>
      </c>
      <c r="K307" s="132" t="s">
        <v>183</v>
      </c>
      <c r="M307" s="63">
        <v>1</v>
      </c>
      <c r="N307" s="87"/>
      <c r="O307" s="90">
        <f t="shared" si="13"/>
        <v>0</v>
      </c>
      <c r="Q307" s="63">
        <v>1</v>
      </c>
      <c r="R307" s="87"/>
      <c r="S307" s="90">
        <f t="shared" si="14"/>
        <v>0</v>
      </c>
    </row>
    <row r="308" spans="2:19">
      <c r="B308" s="79" t="s">
        <v>370</v>
      </c>
      <c r="C308" s="132" t="s">
        <v>371</v>
      </c>
      <c r="D308" s="133" t="s">
        <v>481</v>
      </c>
      <c r="E308" s="156" t="s">
        <v>135</v>
      </c>
      <c r="F308" s="132"/>
      <c r="G308" s="132"/>
      <c r="H308" s="133" t="s">
        <v>482</v>
      </c>
      <c r="I308" s="134">
        <v>5</v>
      </c>
      <c r="J308" s="132">
        <v>1</v>
      </c>
      <c r="K308" s="132" t="s">
        <v>183</v>
      </c>
      <c r="M308" s="63">
        <v>1</v>
      </c>
      <c r="N308" s="87"/>
      <c r="O308" s="90">
        <f t="shared" si="13"/>
        <v>0</v>
      </c>
      <c r="Q308" s="63">
        <v>1</v>
      </c>
      <c r="R308" s="87"/>
      <c r="S308" s="90">
        <f t="shared" si="14"/>
        <v>0</v>
      </c>
    </row>
    <row r="309" spans="2:19">
      <c r="B309" s="79" t="s">
        <v>370</v>
      </c>
      <c r="C309" s="132" t="s">
        <v>371</v>
      </c>
      <c r="D309" s="133" t="s">
        <v>481</v>
      </c>
      <c r="E309" s="156" t="s">
        <v>135</v>
      </c>
      <c r="F309" s="132"/>
      <c r="G309" s="132"/>
      <c r="H309" s="133" t="s">
        <v>483</v>
      </c>
      <c r="I309" s="134">
        <v>5</v>
      </c>
      <c r="J309" s="132">
        <v>1</v>
      </c>
      <c r="K309" s="132" t="s">
        <v>183</v>
      </c>
      <c r="M309" s="63">
        <v>1</v>
      </c>
      <c r="N309" s="87"/>
      <c r="O309" s="90">
        <f t="shared" si="13"/>
        <v>0</v>
      </c>
      <c r="Q309" s="63">
        <v>1</v>
      </c>
      <c r="R309" s="87"/>
      <c r="S309" s="90">
        <f t="shared" si="14"/>
        <v>0</v>
      </c>
    </row>
    <row r="310" spans="2:19">
      <c r="B310" s="79" t="s">
        <v>370</v>
      </c>
      <c r="C310" s="132" t="s">
        <v>371</v>
      </c>
      <c r="D310" s="133" t="s">
        <v>484</v>
      </c>
      <c r="E310" s="156" t="s">
        <v>135</v>
      </c>
      <c r="F310" s="132"/>
      <c r="G310" s="132"/>
      <c r="H310" s="133" t="s">
        <v>485</v>
      </c>
      <c r="I310" s="134">
        <v>16</v>
      </c>
      <c r="J310" s="132">
        <v>1</v>
      </c>
      <c r="K310" s="132" t="s">
        <v>183</v>
      </c>
      <c r="M310" s="63">
        <v>1</v>
      </c>
      <c r="N310" s="87"/>
      <c r="O310" s="90">
        <f t="shared" si="13"/>
        <v>0</v>
      </c>
      <c r="Q310" s="63">
        <v>1</v>
      </c>
      <c r="R310" s="87"/>
      <c r="S310" s="90">
        <f t="shared" si="14"/>
        <v>0</v>
      </c>
    </row>
    <row r="311" spans="2:19">
      <c r="B311" s="79" t="s">
        <v>370</v>
      </c>
      <c r="C311" s="132" t="s">
        <v>371</v>
      </c>
      <c r="D311" s="140" t="s">
        <v>484</v>
      </c>
      <c r="E311" s="157" t="s">
        <v>135</v>
      </c>
      <c r="F311" s="141"/>
      <c r="G311" s="141"/>
      <c r="H311" s="140" t="s">
        <v>486</v>
      </c>
      <c r="I311" s="142">
        <v>16</v>
      </c>
      <c r="J311" s="132">
        <v>1</v>
      </c>
      <c r="K311" s="132" t="s">
        <v>183</v>
      </c>
      <c r="M311" s="63">
        <v>1</v>
      </c>
      <c r="N311" s="87"/>
      <c r="O311" s="90">
        <f t="shared" si="13"/>
        <v>0</v>
      </c>
      <c r="Q311" s="63">
        <v>1</v>
      </c>
      <c r="R311" s="87"/>
      <c r="S311" s="90">
        <f t="shared" si="14"/>
        <v>0</v>
      </c>
    </row>
    <row r="312" spans="2:19">
      <c r="B312" s="79" t="s">
        <v>370</v>
      </c>
      <c r="C312" s="132" t="s">
        <v>371</v>
      </c>
      <c r="D312" s="133" t="s">
        <v>127</v>
      </c>
      <c r="E312" s="156" t="s">
        <v>444</v>
      </c>
      <c r="F312" s="143"/>
      <c r="G312" s="143"/>
      <c r="H312" s="139">
        <v>1012</v>
      </c>
      <c r="I312" s="136">
        <v>0.5</v>
      </c>
      <c r="J312" s="132">
        <v>1</v>
      </c>
      <c r="K312" s="132" t="s">
        <v>183</v>
      </c>
      <c r="M312" s="63">
        <v>1</v>
      </c>
      <c r="N312" s="87"/>
      <c r="O312" s="90">
        <f t="shared" si="13"/>
        <v>0</v>
      </c>
      <c r="Q312" s="63">
        <v>1</v>
      </c>
      <c r="R312" s="87"/>
      <c r="S312" s="90">
        <f t="shared" si="14"/>
        <v>0</v>
      </c>
    </row>
    <row r="313" spans="2:19">
      <c r="B313" s="79" t="s">
        <v>370</v>
      </c>
      <c r="C313" s="132" t="s">
        <v>371</v>
      </c>
      <c r="D313" s="133" t="s">
        <v>127</v>
      </c>
      <c r="E313" s="156" t="s">
        <v>444</v>
      </c>
      <c r="F313" s="143"/>
      <c r="G313" s="143"/>
      <c r="H313" s="139">
        <v>1014</v>
      </c>
      <c r="I313" s="136">
        <v>0.5</v>
      </c>
      <c r="J313" s="132">
        <v>1</v>
      </c>
      <c r="K313" s="132" t="s">
        <v>183</v>
      </c>
      <c r="M313" s="63">
        <v>1</v>
      </c>
      <c r="N313" s="87"/>
      <c r="O313" s="90">
        <f t="shared" si="13"/>
        <v>0</v>
      </c>
      <c r="Q313" s="63">
        <v>1</v>
      </c>
      <c r="R313" s="87"/>
      <c r="S313" s="90">
        <f t="shared" si="14"/>
        <v>0</v>
      </c>
    </row>
    <row r="314" spans="2:19">
      <c r="B314" s="79" t="s">
        <v>370</v>
      </c>
      <c r="C314" s="132" t="s">
        <v>371</v>
      </c>
      <c r="D314" s="133" t="s">
        <v>127</v>
      </c>
      <c r="E314" s="156" t="s">
        <v>440</v>
      </c>
      <c r="F314" s="143"/>
      <c r="G314" s="143"/>
      <c r="H314" s="144">
        <v>21160277</v>
      </c>
      <c r="I314" s="136">
        <v>0.6</v>
      </c>
      <c r="J314" s="132">
        <v>1</v>
      </c>
      <c r="K314" s="132" t="s">
        <v>183</v>
      </c>
      <c r="M314" s="63">
        <v>1</v>
      </c>
      <c r="N314" s="87"/>
      <c r="O314" s="90">
        <f t="shared" si="13"/>
        <v>0</v>
      </c>
      <c r="Q314" s="63">
        <v>1</v>
      </c>
      <c r="R314" s="87"/>
      <c r="S314" s="90">
        <f t="shared" si="14"/>
        <v>0</v>
      </c>
    </row>
    <row r="315" spans="2:19">
      <c r="B315" s="79" t="s">
        <v>370</v>
      </c>
      <c r="C315" s="132" t="s">
        <v>371</v>
      </c>
      <c r="D315" s="133" t="s">
        <v>127</v>
      </c>
      <c r="E315" s="156" t="s">
        <v>440</v>
      </c>
      <c r="F315" s="143"/>
      <c r="G315" s="143"/>
      <c r="H315" s="134">
        <v>8112655</v>
      </c>
      <c r="I315" s="136">
        <v>0.6</v>
      </c>
      <c r="J315" s="132">
        <v>1</v>
      </c>
      <c r="K315" s="132" t="s">
        <v>183</v>
      </c>
      <c r="M315" s="63">
        <v>1</v>
      </c>
      <c r="N315" s="87"/>
      <c r="O315" s="90">
        <f t="shared" si="13"/>
        <v>0</v>
      </c>
      <c r="Q315" s="63">
        <v>1</v>
      </c>
      <c r="R315" s="87"/>
      <c r="S315" s="90">
        <f t="shared" si="14"/>
        <v>0</v>
      </c>
    </row>
    <row r="316" spans="2:19">
      <c r="B316" s="79" t="s">
        <v>370</v>
      </c>
      <c r="C316" s="132" t="s">
        <v>371</v>
      </c>
      <c r="D316" s="133" t="s">
        <v>127</v>
      </c>
      <c r="E316" s="156" t="s">
        <v>487</v>
      </c>
      <c r="F316" s="143"/>
      <c r="G316" s="143"/>
      <c r="H316" s="134">
        <v>10192426</v>
      </c>
      <c r="I316" s="136">
        <v>0.6</v>
      </c>
      <c r="J316" s="132">
        <v>1</v>
      </c>
      <c r="K316" s="132" t="s">
        <v>183</v>
      </c>
      <c r="M316" s="63">
        <v>1</v>
      </c>
      <c r="N316" s="87"/>
      <c r="O316" s="90">
        <f t="shared" si="13"/>
        <v>0</v>
      </c>
      <c r="Q316" s="63">
        <v>1</v>
      </c>
      <c r="R316" s="87"/>
      <c r="S316" s="90">
        <f t="shared" si="14"/>
        <v>0</v>
      </c>
    </row>
    <row r="317" spans="2:19">
      <c r="B317" s="79" t="s">
        <v>370</v>
      </c>
      <c r="C317" s="132" t="s">
        <v>371</v>
      </c>
      <c r="D317" s="133" t="s">
        <v>127</v>
      </c>
      <c r="E317" s="155"/>
      <c r="F317" s="143"/>
      <c r="G317" s="143"/>
      <c r="H317" s="134">
        <v>46224</v>
      </c>
      <c r="I317" s="136">
        <v>0.5</v>
      </c>
      <c r="J317" s="132">
        <v>1</v>
      </c>
      <c r="K317" s="132" t="s">
        <v>183</v>
      </c>
      <c r="M317" s="63">
        <v>1</v>
      </c>
      <c r="N317" s="87"/>
      <c r="O317" s="90">
        <f t="shared" si="13"/>
        <v>0</v>
      </c>
      <c r="Q317" s="63">
        <v>1</v>
      </c>
      <c r="R317" s="87"/>
      <c r="S317" s="90">
        <f t="shared" si="14"/>
        <v>0</v>
      </c>
    </row>
    <row r="318" spans="2:19">
      <c r="B318" s="79" t="s">
        <v>370</v>
      </c>
      <c r="C318" s="132" t="s">
        <v>371</v>
      </c>
      <c r="D318" s="133" t="s">
        <v>401</v>
      </c>
      <c r="E318" s="156" t="s">
        <v>395</v>
      </c>
      <c r="F318" s="143"/>
      <c r="G318" s="143"/>
      <c r="H318" s="134">
        <v>59180</v>
      </c>
      <c r="I318" s="136">
        <v>1.5</v>
      </c>
      <c r="J318" s="132">
        <v>1</v>
      </c>
      <c r="K318" s="132" t="s">
        <v>183</v>
      </c>
      <c r="M318" s="63">
        <v>1</v>
      </c>
      <c r="N318" s="87"/>
      <c r="O318" s="90">
        <f t="shared" si="13"/>
        <v>0</v>
      </c>
      <c r="Q318" s="63">
        <v>1</v>
      </c>
      <c r="R318" s="87"/>
      <c r="S318" s="90">
        <f t="shared" si="14"/>
        <v>0</v>
      </c>
    </row>
    <row r="319" spans="2:19">
      <c r="B319" s="79" t="s">
        <v>370</v>
      </c>
      <c r="C319" s="132" t="s">
        <v>371</v>
      </c>
      <c r="D319" s="133" t="s">
        <v>401</v>
      </c>
      <c r="E319" s="156" t="s">
        <v>461</v>
      </c>
      <c r="F319" s="143"/>
      <c r="G319" s="143"/>
      <c r="H319" s="134">
        <v>210621900</v>
      </c>
      <c r="I319" s="137">
        <v>0.25</v>
      </c>
      <c r="J319" s="132">
        <v>1</v>
      </c>
      <c r="K319" s="132" t="s">
        <v>183</v>
      </c>
      <c r="M319" s="63">
        <v>1</v>
      </c>
      <c r="N319" s="87"/>
      <c r="O319" s="90">
        <f t="shared" si="13"/>
        <v>0</v>
      </c>
      <c r="Q319" s="63">
        <v>1</v>
      </c>
      <c r="R319" s="87"/>
      <c r="S319" s="90">
        <f t="shared" si="14"/>
        <v>0</v>
      </c>
    </row>
    <row r="320" spans="2:19" ht="15.75" thickBot="1"/>
    <row r="321" spans="2:19">
      <c r="M321" s="84" t="s">
        <v>488</v>
      </c>
      <c r="N321" s="88"/>
      <c r="O321" s="91">
        <f>SUM(O7:O319)</f>
        <v>0</v>
      </c>
      <c r="Q321" s="84" t="s">
        <v>489</v>
      </c>
      <c r="R321" s="88"/>
      <c r="S321" s="91">
        <f>SUM(S7:S320)</f>
        <v>0</v>
      </c>
    </row>
    <row r="324" spans="2:19">
      <c r="B324" s="67" t="s">
        <v>490</v>
      </c>
    </row>
  </sheetData>
  <mergeCells count="7">
    <mergeCell ref="B214:R214"/>
    <mergeCell ref="B284:R284"/>
    <mergeCell ref="Q4:S4"/>
    <mergeCell ref="M4:O4"/>
    <mergeCell ref="B6:R6"/>
    <mergeCell ref="B84:R84"/>
    <mergeCell ref="B173:R173"/>
  </mergeCells>
  <phoneticPr fontId="1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F595B-02FC-444A-B2AD-70A87383F659}">
  <dimension ref="A2:S260"/>
  <sheetViews>
    <sheetView zoomScale="91" zoomScaleNormal="91" workbookViewId="0">
      <selection activeCell="Q245" sqref="Q245"/>
    </sheetView>
  </sheetViews>
  <sheetFormatPr baseColWidth="10" defaultColWidth="11.42578125" defaultRowHeight="15"/>
  <cols>
    <col min="1" max="1" width="11.42578125" style="67"/>
    <col min="2" max="2" width="12.42578125" style="67" customWidth="1"/>
    <col min="3" max="3" width="31.5703125" style="67" customWidth="1"/>
    <col min="4" max="4" width="41" style="60" customWidth="1"/>
    <col min="5" max="5" width="23.7109375" style="60" bestFit="1" customWidth="1"/>
    <col min="6" max="6" width="16.85546875" style="60" customWidth="1"/>
    <col min="7" max="7" width="31.5703125" style="60" customWidth="1"/>
    <col min="8" max="8" width="20.85546875" style="60" customWidth="1"/>
    <col min="9" max="10" width="11.42578125" style="60"/>
    <col min="11" max="11" width="11.42578125" style="67"/>
    <col min="12" max="12" width="20" style="60" customWidth="1"/>
    <col min="13" max="13" width="24.28515625" style="60" customWidth="1"/>
    <col min="14" max="14" width="17.85546875" style="60" customWidth="1"/>
    <col min="15" max="15" width="5.5703125" style="67" customWidth="1"/>
    <col min="16" max="16" width="20" style="60" customWidth="1"/>
    <col min="17" max="17" width="27.28515625" style="60" customWidth="1"/>
    <col min="18" max="18" width="22.7109375" style="60" customWidth="1"/>
    <col min="19" max="16384" width="11.42578125" style="67"/>
  </cols>
  <sheetData>
    <row r="2" spans="2:18">
      <c r="B2" s="64" t="s">
        <v>491</v>
      </c>
      <c r="C2" s="64"/>
      <c r="M2" s="65" t="s">
        <v>20</v>
      </c>
      <c r="Q2" s="65" t="s">
        <v>20</v>
      </c>
    </row>
    <row r="3" spans="2:18">
      <c r="B3" s="66" t="s">
        <v>21</v>
      </c>
      <c r="C3" s="66"/>
      <c r="D3" s="56"/>
      <c r="E3" s="56"/>
    </row>
    <row r="4" spans="2:18">
      <c r="B4" s="64"/>
      <c r="C4" s="64"/>
      <c r="I4" s="68"/>
      <c r="J4" s="83"/>
      <c r="L4" s="224" t="s">
        <v>492</v>
      </c>
      <c r="M4" s="225"/>
      <c r="N4" s="226"/>
      <c r="P4" s="221" t="s">
        <v>23</v>
      </c>
      <c r="Q4" s="222"/>
      <c r="R4" s="223"/>
    </row>
    <row r="5" spans="2:18" ht="54.75" customHeight="1">
      <c r="B5" s="69" t="s">
        <v>24</v>
      </c>
      <c r="C5" s="70" t="s">
        <v>25</v>
      </c>
      <c r="D5" s="71" t="s">
        <v>26</v>
      </c>
      <c r="E5" s="71" t="s">
        <v>27</v>
      </c>
      <c r="F5" s="71" t="s">
        <v>29</v>
      </c>
      <c r="G5" s="72" t="s">
        <v>30</v>
      </c>
      <c r="H5" s="73" t="s">
        <v>31</v>
      </c>
      <c r="I5" s="72" t="s">
        <v>32</v>
      </c>
      <c r="J5" s="72" t="s">
        <v>33</v>
      </c>
      <c r="K5" s="74"/>
      <c r="L5" s="75" t="s">
        <v>34</v>
      </c>
      <c r="M5" s="76" t="s">
        <v>35</v>
      </c>
      <c r="N5" s="77" t="s">
        <v>36</v>
      </c>
      <c r="O5" s="78"/>
      <c r="P5" s="75" t="s">
        <v>37</v>
      </c>
      <c r="Q5" s="76" t="s">
        <v>38</v>
      </c>
      <c r="R5" s="77" t="s">
        <v>36</v>
      </c>
    </row>
    <row r="6" spans="2:18" ht="15.75">
      <c r="B6" s="219" t="s">
        <v>493</v>
      </c>
      <c r="C6" s="217"/>
      <c r="D6" s="217"/>
      <c r="E6" s="217"/>
      <c r="F6" s="217"/>
      <c r="G6" s="217"/>
      <c r="H6" s="217"/>
      <c r="I6" s="217"/>
      <c r="J6" s="217"/>
      <c r="K6" s="217"/>
      <c r="L6" s="217"/>
      <c r="M6" s="217"/>
      <c r="N6" s="227"/>
      <c r="O6" s="217"/>
      <c r="P6" s="217"/>
      <c r="Q6" s="228"/>
      <c r="R6" s="92"/>
    </row>
    <row r="7" spans="2:18">
      <c r="B7" s="79" t="s">
        <v>40</v>
      </c>
      <c r="C7" s="63" t="s">
        <v>371</v>
      </c>
      <c r="D7" s="58" t="s">
        <v>494</v>
      </c>
      <c r="E7" s="58" t="s">
        <v>495</v>
      </c>
      <c r="F7" s="58"/>
      <c r="G7" s="58" t="s">
        <v>496</v>
      </c>
      <c r="H7" s="58">
        <v>2.2000000000000002</v>
      </c>
      <c r="I7" s="63">
        <v>1</v>
      </c>
      <c r="J7" s="63" t="s">
        <v>44</v>
      </c>
      <c r="L7" s="63">
        <v>1</v>
      </c>
      <c r="M7" s="85"/>
      <c r="N7" s="58">
        <f>L7*M7</f>
        <v>0</v>
      </c>
      <c r="P7" s="63">
        <v>0.5</v>
      </c>
      <c r="Q7" s="85"/>
      <c r="R7" s="89">
        <f>P7*Q7</f>
        <v>0</v>
      </c>
    </row>
    <row r="8" spans="2:18">
      <c r="B8" s="79" t="s">
        <v>40</v>
      </c>
      <c r="C8" s="63"/>
      <c r="D8" s="58" t="s">
        <v>497</v>
      </c>
      <c r="E8" s="58" t="s">
        <v>498</v>
      </c>
      <c r="F8" s="57"/>
      <c r="G8" s="57" t="s">
        <v>499</v>
      </c>
      <c r="H8" s="57">
        <v>2</v>
      </c>
      <c r="I8" s="63">
        <v>1</v>
      </c>
      <c r="J8" s="63" t="s">
        <v>44</v>
      </c>
      <c r="L8" s="63">
        <v>1</v>
      </c>
      <c r="M8" s="85"/>
      <c r="N8" s="58">
        <f t="shared" ref="N8:N70" si="0">L8*M8</f>
        <v>0</v>
      </c>
      <c r="P8" s="63">
        <v>0.5</v>
      </c>
      <c r="Q8" s="85"/>
      <c r="R8" s="89">
        <f t="shared" ref="R8:R70" si="1">P8*Q8</f>
        <v>0</v>
      </c>
    </row>
    <row r="9" spans="2:18">
      <c r="B9" s="79" t="s">
        <v>40</v>
      </c>
      <c r="C9" s="63"/>
      <c r="D9" s="57" t="s">
        <v>500</v>
      </c>
      <c r="E9" s="57" t="s">
        <v>501</v>
      </c>
      <c r="F9" s="57"/>
      <c r="G9" s="57">
        <v>222519</v>
      </c>
      <c r="H9" s="57">
        <v>0.55000000000000004</v>
      </c>
      <c r="I9" s="63">
        <v>1</v>
      </c>
      <c r="J9" s="63" t="s">
        <v>44</v>
      </c>
      <c r="L9" s="63">
        <v>1</v>
      </c>
      <c r="M9" s="85"/>
      <c r="N9" s="58">
        <f t="shared" si="0"/>
        <v>0</v>
      </c>
      <c r="P9" s="63">
        <v>0.5</v>
      </c>
      <c r="Q9" s="85"/>
      <c r="R9" s="89">
        <f t="shared" si="1"/>
        <v>0</v>
      </c>
    </row>
    <row r="10" spans="2:18">
      <c r="B10" s="79" t="s">
        <v>40</v>
      </c>
      <c r="C10" s="63"/>
      <c r="D10" s="57" t="s">
        <v>502</v>
      </c>
      <c r="E10" s="57" t="s">
        <v>503</v>
      </c>
      <c r="F10" s="57"/>
      <c r="G10" s="58">
        <v>910013</v>
      </c>
      <c r="H10" s="57">
        <v>3</v>
      </c>
      <c r="I10" s="63">
        <v>1</v>
      </c>
      <c r="J10" s="63" t="s">
        <v>44</v>
      </c>
      <c r="L10" s="63">
        <v>1</v>
      </c>
      <c r="M10" s="85"/>
      <c r="N10" s="58">
        <f t="shared" si="0"/>
        <v>0</v>
      </c>
      <c r="P10" s="63">
        <v>0.5</v>
      </c>
      <c r="Q10" s="85"/>
      <c r="R10" s="89">
        <f t="shared" si="1"/>
        <v>0</v>
      </c>
    </row>
    <row r="11" spans="2:18">
      <c r="B11" s="79" t="s">
        <v>40</v>
      </c>
      <c r="C11" s="63"/>
      <c r="D11" s="57" t="s">
        <v>270</v>
      </c>
      <c r="E11" s="57" t="s">
        <v>271</v>
      </c>
      <c r="F11" s="57"/>
      <c r="G11" s="58">
        <v>920006</v>
      </c>
      <c r="H11" s="57">
        <v>3</v>
      </c>
      <c r="I11" s="63">
        <v>1</v>
      </c>
      <c r="J11" s="63" t="s">
        <v>44</v>
      </c>
      <c r="L11" s="63">
        <v>1</v>
      </c>
      <c r="M11" s="85"/>
      <c r="N11" s="58">
        <f t="shared" si="0"/>
        <v>0</v>
      </c>
      <c r="P11" s="63">
        <v>0.5</v>
      </c>
      <c r="Q11" s="85"/>
      <c r="R11" s="89">
        <f t="shared" si="1"/>
        <v>0</v>
      </c>
    </row>
    <row r="12" spans="2:18">
      <c r="B12" s="79" t="s">
        <v>40</v>
      </c>
      <c r="C12" s="63"/>
      <c r="D12" s="57" t="s">
        <v>504</v>
      </c>
      <c r="E12" s="57" t="s">
        <v>135</v>
      </c>
      <c r="F12" s="57"/>
      <c r="G12" s="58">
        <v>74549</v>
      </c>
      <c r="H12" s="57">
        <v>3</v>
      </c>
      <c r="I12" s="63">
        <v>1</v>
      </c>
      <c r="J12" s="63" t="s">
        <v>44</v>
      </c>
      <c r="L12" s="63">
        <v>1</v>
      </c>
      <c r="M12" s="85"/>
      <c r="N12" s="58">
        <f t="shared" si="0"/>
        <v>0</v>
      </c>
      <c r="P12" s="63">
        <v>0.5</v>
      </c>
      <c r="Q12" s="85"/>
      <c r="R12" s="89">
        <f t="shared" si="1"/>
        <v>0</v>
      </c>
    </row>
    <row r="13" spans="2:18">
      <c r="B13" s="79" t="s">
        <v>40</v>
      </c>
      <c r="C13" s="63"/>
      <c r="D13" s="58" t="s">
        <v>505</v>
      </c>
      <c r="E13" s="58" t="s">
        <v>506</v>
      </c>
      <c r="F13" s="58"/>
      <c r="G13" s="58"/>
      <c r="H13" s="58">
        <v>0.24</v>
      </c>
      <c r="I13" s="63">
        <v>1</v>
      </c>
      <c r="J13" s="63" t="s">
        <v>44</v>
      </c>
      <c r="L13" s="63">
        <v>1</v>
      </c>
      <c r="M13" s="85"/>
      <c r="N13" s="58">
        <f t="shared" si="0"/>
        <v>0</v>
      </c>
      <c r="P13" s="63">
        <v>0.5</v>
      </c>
      <c r="Q13" s="85"/>
      <c r="R13" s="89">
        <f t="shared" si="1"/>
        <v>0</v>
      </c>
    </row>
    <row r="14" spans="2:18">
      <c r="B14" s="79" t="s">
        <v>40</v>
      </c>
      <c r="C14" s="63"/>
      <c r="D14" s="58" t="s">
        <v>507</v>
      </c>
      <c r="E14" s="58" t="s">
        <v>508</v>
      </c>
      <c r="F14" s="58"/>
      <c r="G14" s="95">
        <v>9061273</v>
      </c>
      <c r="H14" s="58">
        <v>1</v>
      </c>
      <c r="I14" s="63">
        <v>1</v>
      </c>
      <c r="J14" s="63" t="s">
        <v>44</v>
      </c>
      <c r="L14" s="63">
        <v>1</v>
      </c>
      <c r="M14" s="85"/>
      <c r="N14" s="58">
        <f t="shared" si="0"/>
        <v>0</v>
      </c>
      <c r="P14" s="63">
        <v>0.5</v>
      </c>
      <c r="Q14" s="85"/>
      <c r="R14" s="89">
        <f t="shared" si="1"/>
        <v>0</v>
      </c>
    </row>
    <row r="15" spans="2:18">
      <c r="B15" s="79" t="s">
        <v>40</v>
      </c>
      <c r="C15" s="63"/>
      <c r="D15" s="58" t="s">
        <v>509</v>
      </c>
      <c r="E15" s="57" t="s">
        <v>501</v>
      </c>
      <c r="F15" s="58"/>
      <c r="G15" s="95">
        <v>194246</v>
      </c>
      <c r="H15" s="58">
        <v>2</v>
      </c>
      <c r="I15" s="63">
        <v>1</v>
      </c>
      <c r="J15" s="63" t="s">
        <v>44</v>
      </c>
      <c r="L15" s="63">
        <v>1</v>
      </c>
      <c r="M15" s="85"/>
      <c r="N15" s="58">
        <f t="shared" si="0"/>
        <v>0</v>
      </c>
      <c r="P15" s="63">
        <v>0.5</v>
      </c>
      <c r="Q15" s="85"/>
      <c r="R15" s="89">
        <f t="shared" si="1"/>
        <v>0</v>
      </c>
    </row>
    <row r="16" spans="2:18">
      <c r="B16" s="79" t="s">
        <v>40</v>
      </c>
      <c r="C16" s="63"/>
      <c r="D16" s="58" t="s">
        <v>509</v>
      </c>
      <c r="E16" s="58" t="s">
        <v>510</v>
      </c>
      <c r="F16" s="58"/>
      <c r="G16" s="95" t="s">
        <v>511</v>
      </c>
      <c r="H16" s="58">
        <v>2</v>
      </c>
      <c r="I16" s="63">
        <v>1</v>
      </c>
      <c r="J16" s="63" t="s">
        <v>44</v>
      </c>
      <c r="L16" s="63">
        <v>1</v>
      </c>
      <c r="M16" s="85"/>
      <c r="N16" s="58">
        <f t="shared" si="0"/>
        <v>0</v>
      </c>
      <c r="P16" s="63">
        <v>0.5</v>
      </c>
      <c r="Q16" s="85"/>
      <c r="R16" s="89">
        <f t="shared" si="1"/>
        <v>0</v>
      </c>
    </row>
    <row r="17" spans="2:18" ht="15.75" thickBot="1">
      <c r="B17" s="79" t="s">
        <v>40</v>
      </c>
      <c r="C17" s="63"/>
      <c r="D17" s="58" t="s">
        <v>512</v>
      </c>
      <c r="E17" s="58" t="s">
        <v>513</v>
      </c>
      <c r="F17" s="58"/>
      <c r="G17" s="58">
        <v>108030</v>
      </c>
      <c r="H17" s="58"/>
      <c r="I17" s="63">
        <v>1</v>
      </c>
      <c r="J17" s="63" t="s">
        <v>44</v>
      </c>
      <c r="L17" s="63">
        <v>1</v>
      </c>
      <c r="M17" s="85"/>
      <c r="N17" s="58">
        <f t="shared" si="0"/>
        <v>0</v>
      </c>
      <c r="P17" s="63">
        <v>0.5</v>
      </c>
      <c r="Q17" s="85"/>
      <c r="R17" s="89">
        <f t="shared" si="1"/>
        <v>0</v>
      </c>
    </row>
    <row r="18" spans="2:18" ht="16.5" thickBot="1">
      <c r="B18" s="236" t="s">
        <v>493</v>
      </c>
      <c r="C18" s="237"/>
      <c r="D18" s="237"/>
      <c r="E18" s="237"/>
      <c r="F18" s="237"/>
      <c r="G18" s="237"/>
      <c r="H18" s="237"/>
      <c r="I18" s="237"/>
      <c r="J18" s="237"/>
      <c r="K18" s="237"/>
      <c r="L18" s="237"/>
      <c r="M18" s="237"/>
      <c r="N18" s="237"/>
      <c r="O18" s="237"/>
      <c r="P18" s="237"/>
      <c r="Q18" s="238"/>
      <c r="R18" s="92"/>
    </row>
    <row r="19" spans="2:18">
      <c r="B19" s="79" t="s">
        <v>40</v>
      </c>
      <c r="C19" s="63" t="s">
        <v>371</v>
      </c>
      <c r="D19" s="118" t="s">
        <v>514</v>
      </c>
      <c r="E19" s="58" t="s">
        <v>515</v>
      </c>
      <c r="F19" s="58"/>
      <c r="G19" s="121">
        <v>78130</v>
      </c>
      <c r="H19" s="121">
        <v>0.5</v>
      </c>
      <c r="I19" s="63">
        <v>1</v>
      </c>
      <c r="J19" s="63" t="s">
        <v>44</v>
      </c>
      <c r="L19" s="63">
        <v>1</v>
      </c>
      <c r="M19" s="85"/>
      <c r="N19" s="58">
        <f t="shared" si="0"/>
        <v>0</v>
      </c>
      <c r="P19" s="63">
        <v>0.5</v>
      </c>
      <c r="Q19" s="85"/>
      <c r="R19" s="89">
        <f t="shared" si="1"/>
        <v>0</v>
      </c>
    </row>
    <row r="20" spans="2:18">
      <c r="B20" s="79" t="s">
        <v>40</v>
      </c>
      <c r="C20" s="63"/>
      <c r="D20" s="118" t="s">
        <v>516</v>
      </c>
      <c r="E20" s="58"/>
      <c r="F20" s="58"/>
      <c r="G20" s="121"/>
      <c r="H20" s="121"/>
      <c r="I20" s="63">
        <v>1</v>
      </c>
      <c r="J20" s="63" t="s">
        <v>44</v>
      </c>
      <c r="L20" s="63">
        <v>1</v>
      </c>
      <c r="M20" s="85"/>
      <c r="N20" s="58">
        <f t="shared" si="0"/>
        <v>0</v>
      </c>
      <c r="P20" s="63">
        <v>0.5</v>
      </c>
      <c r="Q20" s="85"/>
      <c r="R20" s="89">
        <f t="shared" si="1"/>
        <v>0</v>
      </c>
    </row>
    <row r="21" spans="2:18">
      <c r="B21" s="79" t="s">
        <v>40</v>
      </c>
      <c r="C21" s="63"/>
      <c r="D21" s="118" t="s">
        <v>517</v>
      </c>
      <c r="E21" s="58" t="s">
        <v>273</v>
      </c>
      <c r="F21" s="58"/>
      <c r="G21" s="121">
        <v>310023</v>
      </c>
      <c r="H21" s="121">
        <v>3</v>
      </c>
      <c r="I21" s="63">
        <v>1</v>
      </c>
      <c r="J21" s="63" t="s">
        <v>44</v>
      </c>
      <c r="L21" s="63">
        <v>1</v>
      </c>
      <c r="M21" s="85"/>
      <c r="N21" s="58">
        <f t="shared" si="0"/>
        <v>0</v>
      </c>
      <c r="P21" s="63">
        <v>0.5</v>
      </c>
      <c r="Q21" s="85"/>
      <c r="R21" s="89">
        <f t="shared" si="1"/>
        <v>0</v>
      </c>
    </row>
    <row r="22" spans="2:18">
      <c r="B22" s="79" t="s">
        <v>40</v>
      </c>
      <c r="C22" s="63"/>
      <c r="D22" s="119" t="s">
        <v>517</v>
      </c>
      <c r="E22" s="58" t="s">
        <v>273</v>
      </c>
      <c r="F22" s="58"/>
      <c r="G22" s="121">
        <v>310002</v>
      </c>
      <c r="H22" s="121">
        <v>3</v>
      </c>
      <c r="I22" s="63">
        <v>1</v>
      </c>
      <c r="J22" s="63" t="s">
        <v>44</v>
      </c>
      <c r="L22" s="63">
        <v>1</v>
      </c>
      <c r="M22" s="85"/>
      <c r="N22" s="58">
        <f t="shared" si="0"/>
        <v>0</v>
      </c>
      <c r="P22" s="63">
        <v>0.5</v>
      </c>
      <c r="Q22" s="85"/>
      <c r="R22" s="89">
        <f t="shared" si="1"/>
        <v>0</v>
      </c>
    </row>
    <row r="23" spans="2:18">
      <c r="B23" s="79" t="s">
        <v>40</v>
      </c>
      <c r="C23" s="63"/>
      <c r="D23" s="119" t="s">
        <v>518</v>
      </c>
      <c r="E23" s="58"/>
      <c r="F23" s="58"/>
      <c r="G23" s="121"/>
      <c r="H23" s="121">
        <v>0.6</v>
      </c>
      <c r="I23" s="63">
        <v>1</v>
      </c>
      <c r="J23" s="63" t="s">
        <v>44</v>
      </c>
      <c r="L23" s="63">
        <v>1</v>
      </c>
      <c r="M23" s="85"/>
      <c r="N23" s="58">
        <f t="shared" si="0"/>
        <v>0</v>
      </c>
      <c r="P23" s="63">
        <v>0.5</v>
      </c>
      <c r="Q23" s="85"/>
      <c r="R23" s="89">
        <f t="shared" si="1"/>
        <v>0</v>
      </c>
    </row>
    <row r="24" spans="2:18">
      <c r="B24" s="79" t="s">
        <v>40</v>
      </c>
      <c r="C24" s="63"/>
      <c r="D24" s="119" t="s">
        <v>519</v>
      </c>
      <c r="E24" s="58"/>
      <c r="F24" s="58"/>
      <c r="G24" s="121"/>
      <c r="H24" s="121">
        <v>0.15</v>
      </c>
      <c r="I24" s="63">
        <v>1</v>
      </c>
      <c r="J24" s="63" t="s">
        <v>44</v>
      </c>
      <c r="L24" s="63">
        <v>1</v>
      </c>
      <c r="M24" s="85"/>
      <c r="N24" s="58">
        <f t="shared" si="0"/>
        <v>0</v>
      </c>
      <c r="P24" s="63">
        <v>0.5</v>
      </c>
      <c r="Q24" s="85"/>
      <c r="R24" s="89">
        <f t="shared" si="1"/>
        <v>0</v>
      </c>
    </row>
    <row r="25" spans="2:18">
      <c r="B25" s="79" t="s">
        <v>40</v>
      </c>
      <c r="C25" s="63"/>
      <c r="D25" s="119" t="s">
        <v>520</v>
      </c>
      <c r="E25" s="58"/>
      <c r="F25" s="58"/>
      <c r="G25" s="121"/>
      <c r="H25" s="121">
        <v>0.5</v>
      </c>
      <c r="I25" s="63">
        <v>1</v>
      </c>
      <c r="J25" s="63" t="s">
        <v>44</v>
      </c>
      <c r="L25" s="63">
        <v>1</v>
      </c>
      <c r="M25" s="85"/>
      <c r="N25" s="58">
        <f t="shared" si="0"/>
        <v>0</v>
      </c>
      <c r="P25" s="63">
        <v>0.5</v>
      </c>
      <c r="Q25" s="85"/>
      <c r="R25" s="89">
        <f t="shared" si="1"/>
        <v>0</v>
      </c>
    </row>
    <row r="26" spans="2:18">
      <c r="B26" s="79" t="s">
        <v>40</v>
      </c>
      <c r="C26" s="63"/>
      <c r="D26" s="119" t="s">
        <v>521</v>
      </c>
      <c r="E26" s="58" t="s">
        <v>522</v>
      </c>
      <c r="F26" s="58"/>
      <c r="G26" s="121"/>
      <c r="H26" s="121">
        <v>3.25</v>
      </c>
      <c r="I26" s="63">
        <v>1</v>
      </c>
      <c r="J26" s="63" t="s">
        <v>44</v>
      </c>
      <c r="L26" s="63">
        <v>1</v>
      </c>
      <c r="M26" s="85"/>
      <c r="N26" s="58">
        <f t="shared" si="0"/>
        <v>0</v>
      </c>
      <c r="P26" s="63">
        <v>0.5</v>
      </c>
      <c r="Q26" s="85"/>
      <c r="R26" s="89">
        <f t="shared" si="1"/>
        <v>0</v>
      </c>
    </row>
    <row r="27" spans="2:18">
      <c r="B27" s="79" t="s">
        <v>40</v>
      </c>
      <c r="C27" s="63"/>
      <c r="D27" s="120" t="s">
        <v>521</v>
      </c>
      <c r="E27" s="58" t="s">
        <v>522</v>
      </c>
      <c r="F27" s="58"/>
      <c r="G27" s="121"/>
      <c r="H27" s="121">
        <v>3.25</v>
      </c>
      <c r="I27" s="63">
        <v>1</v>
      </c>
      <c r="J27" s="63" t="s">
        <v>44</v>
      </c>
      <c r="L27" s="63">
        <v>1</v>
      </c>
      <c r="M27" s="85"/>
      <c r="N27" s="58">
        <f t="shared" si="0"/>
        <v>0</v>
      </c>
      <c r="P27" s="63">
        <v>0.5</v>
      </c>
      <c r="Q27" s="85"/>
      <c r="R27" s="89">
        <f t="shared" si="1"/>
        <v>0</v>
      </c>
    </row>
    <row r="28" spans="2:18">
      <c r="B28" s="79" t="s">
        <v>40</v>
      </c>
      <c r="C28" s="63"/>
      <c r="D28" s="120" t="s">
        <v>523</v>
      </c>
      <c r="E28" s="58" t="s">
        <v>524</v>
      </c>
      <c r="F28" s="58"/>
      <c r="G28" s="118" t="s">
        <v>525</v>
      </c>
      <c r="H28" s="121">
        <v>1</v>
      </c>
      <c r="I28" s="63">
        <v>1</v>
      </c>
      <c r="J28" s="63" t="s">
        <v>44</v>
      </c>
      <c r="L28" s="63">
        <v>1</v>
      </c>
      <c r="M28" s="85"/>
      <c r="N28" s="58">
        <f t="shared" si="0"/>
        <v>0</v>
      </c>
      <c r="P28" s="63">
        <v>0.5</v>
      </c>
      <c r="Q28" s="85"/>
      <c r="R28" s="89">
        <f t="shared" si="1"/>
        <v>0</v>
      </c>
    </row>
    <row r="29" spans="2:18">
      <c r="B29" s="79" t="s">
        <v>40</v>
      </c>
      <c r="C29" s="63"/>
      <c r="D29" s="120" t="s">
        <v>516</v>
      </c>
      <c r="E29" s="58" t="s">
        <v>524</v>
      </c>
      <c r="F29" s="58"/>
      <c r="G29" s="118" t="s">
        <v>526</v>
      </c>
      <c r="H29" s="121">
        <v>1</v>
      </c>
      <c r="I29" s="63">
        <v>1</v>
      </c>
      <c r="J29" s="63" t="s">
        <v>44</v>
      </c>
      <c r="L29" s="63">
        <v>1</v>
      </c>
      <c r="M29" s="85"/>
      <c r="N29" s="58"/>
      <c r="P29" s="63">
        <v>0.5</v>
      </c>
      <c r="Q29" s="85"/>
      <c r="R29" s="89">
        <f t="shared" si="1"/>
        <v>0</v>
      </c>
    </row>
    <row r="30" spans="2:18">
      <c r="B30" s="79" t="s">
        <v>40</v>
      </c>
      <c r="C30" s="63"/>
      <c r="D30" s="120" t="s">
        <v>516</v>
      </c>
      <c r="E30" s="58" t="s">
        <v>524</v>
      </c>
      <c r="F30" s="58"/>
      <c r="G30" s="118" t="s">
        <v>527</v>
      </c>
      <c r="H30" s="121">
        <v>1</v>
      </c>
      <c r="I30" s="63">
        <v>1</v>
      </c>
      <c r="J30" s="63" t="s">
        <v>44</v>
      </c>
      <c r="L30" s="63">
        <v>1</v>
      </c>
      <c r="M30" s="85"/>
      <c r="N30" s="58">
        <f t="shared" si="0"/>
        <v>0</v>
      </c>
      <c r="P30" s="63">
        <v>0.5</v>
      </c>
      <c r="Q30" s="85"/>
      <c r="R30" s="89">
        <f t="shared" si="1"/>
        <v>0</v>
      </c>
    </row>
    <row r="31" spans="2:18">
      <c r="B31" s="79" t="s">
        <v>40</v>
      </c>
      <c r="C31" s="63"/>
      <c r="D31" s="120" t="s">
        <v>516</v>
      </c>
      <c r="E31" s="58" t="s">
        <v>524</v>
      </c>
      <c r="F31" s="58"/>
      <c r="G31" s="118" t="s">
        <v>528</v>
      </c>
      <c r="H31" s="121">
        <v>2</v>
      </c>
      <c r="I31" s="63">
        <v>1</v>
      </c>
      <c r="J31" s="63" t="s">
        <v>44</v>
      </c>
      <c r="L31" s="63">
        <v>1</v>
      </c>
      <c r="M31" s="85"/>
      <c r="N31" s="58">
        <f t="shared" si="0"/>
        <v>0</v>
      </c>
      <c r="P31" s="63">
        <v>0.5</v>
      </c>
      <c r="Q31" s="85"/>
      <c r="R31" s="89">
        <f t="shared" si="1"/>
        <v>0</v>
      </c>
    </row>
    <row r="32" spans="2:18">
      <c r="B32" s="79" t="s">
        <v>40</v>
      </c>
      <c r="C32" s="63"/>
      <c r="D32" s="120" t="s">
        <v>516</v>
      </c>
      <c r="E32" s="58" t="s">
        <v>524</v>
      </c>
      <c r="F32" s="58"/>
      <c r="G32" s="118" t="s">
        <v>529</v>
      </c>
      <c r="H32" s="121">
        <v>2</v>
      </c>
      <c r="I32" s="63">
        <v>1</v>
      </c>
      <c r="J32" s="63" t="s">
        <v>44</v>
      </c>
      <c r="L32" s="63">
        <v>1</v>
      </c>
      <c r="M32" s="85"/>
      <c r="N32" s="58">
        <f t="shared" si="0"/>
        <v>0</v>
      </c>
      <c r="P32" s="63">
        <v>0.5</v>
      </c>
      <c r="Q32" s="85"/>
      <c r="R32" s="89">
        <f t="shared" si="1"/>
        <v>0</v>
      </c>
    </row>
    <row r="33" spans="2:18">
      <c r="B33" s="79" t="s">
        <v>40</v>
      </c>
      <c r="C33" s="63"/>
      <c r="D33" s="120" t="s">
        <v>516</v>
      </c>
      <c r="E33" s="58" t="s">
        <v>524</v>
      </c>
      <c r="F33" s="58"/>
      <c r="G33" s="121" t="s">
        <v>530</v>
      </c>
      <c r="H33" s="121">
        <v>2</v>
      </c>
      <c r="I33" s="63">
        <v>1</v>
      </c>
      <c r="J33" s="63" t="s">
        <v>44</v>
      </c>
      <c r="L33" s="63">
        <v>1</v>
      </c>
      <c r="M33" s="85"/>
      <c r="N33" s="58">
        <f t="shared" si="0"/>
        <v>0</v>
      </c>
      <c r="P33" s="63">
        <v>0.5</v>
      </c>
      <c r="Q33" s="85"/>
      <c r="R33" s="89">
        <f t="shared" si="1"/>
        <v>0</v>
      </c>
    </row>
    <row r="34" spans="2:18">
      <c r="B34" s="79" t="s">
        <v>40</v>
      </c>
      <c r="C34" s="63"/>
      <c r="D34" s="120" t="s">
        <v>516</v>
      </c>
      <c r="E34" s="58" t="s">
        <v>531</v>
      </c>
      <c r="F34" s="58"/>
      <c r="G34" s="118">
        <v>80113158</v>
      </c>
      <c r="H34" s="121">
        <v>2</v>
      </c>
      <c r="I34" s="63">
        <v>1</v>
      </c>
      <c r="J34" s="63" t="s">
        <v>44</v>
      </c>
      <c r="L34" s="63">
        <v>1</v>
      </c>
      <c r="M34" s="85"/>
      <c r="N34" s="58">
        <f t="shared" si="0"/>
        <v>0</v>
      </c>
      <c r="P34" s="63">
        <v>0.5</v>
      </c>
      <c r="Q34" s="85"/>
      <c r="R34" s="89">
        <f t="shared" si="1"/>
        <v>0</v>
      </c>
    </row>
    <row r="35" spans="2:18">
      <c r="B35" s="79" t="s">
        <v>40</v>
      </c>
      <c r="C35" s="63"/>
      <c r="D35" s="120" t="s">
        <v>516</v>
      </c>
      <c r="E35" s="58" t="s">
        <v>524</v>
      </c>
      <c r="F35" s="58"/>
      <c r="G35" s="118" t="s">
        <v>532</v>
      </c>
      <c r="H35" s="122">
        <v>2</v>
      </c>
      <c r="I35" s="63">
        <v>1</v>
      </c>
      <c r="J35" s="63" t="s">
        <v>44</v>
      </c>
      <c r="L35" s="63">
        <v>1</v>
      </c>
      <c r="M35" s="85"/>
      <c r="N35" s="58">
        <f t="shared" si="0"/>
        <v>0</v>
      </c>
      <c r="P35" s="63">
        <v>0.5</v>
      </c>
      <c r="Q35" s="85"/>
      <c r="R35" s="89">
        <f t="shared" si="1"/>
        <v>0</v>
      </c>
    </row>
    <row r="36" spans="2:18">
      <c r="B36" s="79" t="s">
        <v>40</v>
      </c>
      <c r="C36" s="63"/>
      <c r="D36" s="120" t="s">
        <v>533</v>
      </c>
      <c r="E36" s="58" t="s">
        <v>524</v>
      </c>
      <c r="F36" s="58"/>
      <c r="G36" s="121"/>
      <c r="H36" s="121">
        <v>2</v>
      </c>
      <c r="I36" s="63">
        <v>1</v>
      </c>
      <c r="J36" s="63" t="s">
        <v>44</v>
      </c>
      <c r="L36" s="63">
        <v>1</v>
      </c>
      <c r="M36" s="85"/>
      <c r="N36" s="58">
        <f t="shared" si="0"/>
        <v>0</v>
      </c>
      <c r="P36" s="63">
        <v>0.5</v>
      </c>
      <c r="Q36" s="85"/>
      <c r="R36" s="89">
        <f t="shared" si="1"/>
        <v>0</v>
      </c>
    </row>
    <row r="37" spans="2:18">
      <c r="B37" s="79" t="s">
        <v>40</v>
      </c>
      <c r="C37" s="63"/>
      <c r="D37" s="120" t="s">
        <v>534</v>
      </c>
      <c r="E37" s="58" t="s">
        <v>524</v>
      </c>
      <c r="F37" s="58"/>
      <c r="G37" s="121"/>
      <c r="H37" s="121">
        <v>2.5</v>
      </c>
      <c r="I37" s="63">
        <v>1</v>
      </c>
      <c r="J37" s="63" t="s">
        <v>44</v>
      </c>
      <c r="L37" s="63">
        <v>1</v>
      </c>
      <c r="M37" s="85"/>
      <c r="N37" s="58">
        <f t="shared" si="0"/>
        <v>0</v>
      </c>
      <c r="P37" s="63">
        <v>0.5</v>
      </c>
      <c r="Q37" s="85"/>
      <c r="R37" s="89">
        <f t="shared" si="1"/>
        <v>0</v>
      </c>
    </row>
    <row r="38" spans="2:18">
      <c r="B38" s="79" t="s">
        <v>40</v>
      </c>
      <c r="C38" s="63"/>
      <c r="D38" s="120" t="s">
        <v>535</v>
      </c>
      <c r="E38" s="58"/>
      <c r="F38" s="58">
        <v>1980</v>
      </c>
      <c r="G38" s="121"/>
      <c r="H38" s="121">
        <v>0.5</v>
      </c>
      <c r="I38" s="63">
        <v>1</v>
      </c>
      <c r="J38" s="63" t="s">
        <v>44</v>
      </c>
      <c r="L38" s="63">
        <v>1</v>
      </c>
      <c r="M38" s="85"/>
      <c r="N38" s="58">
        <f t="shared" si="0"/>
        <v>0</v>
      </c>
      <c r="P38" s="63">
        <v>0.5</v>
      </c>
      <c r="Q38" s="85"/>
      <c r="R38" s="89">
        <f t="shared" si="1"/>
        <v>0</v>
      </c>
    </row>
    <row r="39" spans="2:18">
      <c r="B39" s="79" t="s">
        <v>40</v>
      </c>
      <c r="C39" s="63"/>
      <c r="D39" s="120" t="s">
        <v>536</v>
      </c>
      <c r="E39" s="58"/>
      <c r="F39" s="58">
        <v>1998</v>
      </c>
      <c r="G39" s="121"/>
      <c r="H39" s="121">
        <v>6</v>
      </c>
      <c r="I39" s="63">
        <v>1</v>
      </c>
      <c r="J39" s="63" t="s">
        <v>44</v>
      </c>
      <c r="L39" s="63">
        <v>1</v>
      </c>
      <c r="M39" s="85"/>
      <c r="N39" s="58">
        <f t="shared" si="0"/>
        <v>0</v>
      </c>
      <c r="P39" s="63">
        <v>0.5</v>
      </c>
      <c r="Q39" s="85"/>
      <c r="R39" s="89">
        <f t="shared" si="1"/>
        <v>0</v>
      </c>
    </row>
    <row r="40" spans="2:18">
      <c r="B40" s="79" t="s">
        <v>40</v>
      </c>
      <c r="C40" s="63"/>
      <c r="D40" s="120" t="s">
        <v>537</v>
      </c>
      <c r="E40" s="58" t="s">
        <v>538</v>
      </c>
      <c r="F40" s="58"/>
      <c r="G40" s="121"/>
      <c r="H40" s="121">
        <v>0.5</v>
      </c>
      <c r="I40" s="63">
        <v>1</v>
      </c>
      <c r="J40" s="63" t="s">
        <v>44</v>
      </c>
      <c r="L40" s="63">
        <v>1</v>
      </c>
      <c r="M40" s="85"/>
      <c r="N40" s="58">
        <f t="shared" si="0"/>
        <v>0</v>
      </c>
      <c r="P40" s="63">
        <v>0.5</v>
      </c>
      <c r="Q40" s="85"/>
      <c r="R40" s="89">
        <f t="shared" si="1"/>
        <v>0</v>
      </c>
    </row>
    <row r="41" spans="2:18">
      <c r="B41" s="79" t="s">
        <v>40</v>
      </c>
      <c r="C41" s="63"/>
      <c r="D41" s="120" t="s">
        <v>539</v>
      </c>
      <c r="E41" s="58"/>
      <c r="F41" s="58">
        <v>1983</v>
      </c>
      <c r="G41" s="121"/>
      <c r="H41" s="121">
        <v>1.5</v>
      </c>
      <c r="I41" s="63">
        <v>1</v>
      </c>
      <c r="J41" s="63" t="s">
        <v>44</v>
      </c>
      <c r="L41" s="63">
        <v>1</v>
      </c>
      <c r="M41" s="85"/>
      <c r="N41" s="58">
        <f t="shared" si="0"/>
        <v>0</v>
      </c>
      <c r="P41" s="63">
        <v>0.5</v>
      </c>
      <c r="Q41" s="85"/>
      <c r="R41" s="89">
        <f t="shared" si="1"/>
        <v>0</v>
      </c>
    </row>
    <row r="42" spans="2:18">
      <c r="B42" s="79" t="s">
        <v>40</v>
      </c>
      <c r="C42" s="63"/>
      <c r="D42" s="120" t="s">
        <v>539</v>
      </c>
      <c r="E42" s="58"/>
      <c r="F42" s="58"/>
      <c r="G42" s="121"/>
      <c r="H42" s="121">
        <v>1.5</v>
      </c>
      <c r="I42" s="63">
        <v>1</v>
      </c>
      <c r="J42" s="63" t="s">
        <v>44</v>
      </c>
      <c r="L42" s="63">
        <v>1</v>
      </c>
      <c r="M42" s="85"/>
      <c r="N42" s="58">
        <f t="shared" si="0"/>
        <v>0</v>
      </c>
      <c r="P42" s="63">
        <v>0.5</v>
      </c>
      <c r="Q42" s="85"/>
      <c r="R42" s="89">
        <f t="shared" si="1"/>
        <v>0</v>
      </c>
    </row>
    <row r="43" spans="2:18">
      <c r="B43" s="79" t="s">
        <v>40</v>
      </c>
      <c r="C43" s="63"/>
      <c r="D43" s="120" t="s">
        <v>539</v>
      </c>
      <c r="E43" s="58"/>
      <c r="F43" s="58"/>
      <c r="G43" s="121"/>
      <c r="H43" s="121">
        <v>1.5</v>
      </c>
      <c r="I43" s="63">
        <v>1</v>
      </c>
      <c r="J43" s="63" t="s">
        <v>44</v>
      </c>
      <c r="L43" s="63">
        <v>1</v>
      </c>
      <c r="M43" s="85"/>
      <c r="N43" s="58">
        <f t="shared" si="0"/>
        <v>0</v>
      </c>
      <c r="P43" s="63">
        <v>0.5</v>
      </c>
      <c r="Q43" s="85"/>
      <c r="R43" s="89">
        <f t="shared" si="1"/>
        <v>0</v>
      </c>
    </row>
    <row r="44" spans="2:18">
      <c r="B44" s="79" t="s">
        <v>40</v>
      </c>
      <c r="C44" s="63"/>
      <c r="D44" s="120" t="s">
        <v>540</v>
      </c>
      <c r="E44" s="58" t="s">
        <v>447</v>
      </c>
      <c r="F44" s="58"/>
      <c r="G44" s="121"/>
      <c r="H44" s="121">
        <v>1.8</v>
      </c>
      <c r="I44" s="63">
        <v>1</v>
      </c>
      <c r="J44" s="63" t="s">
        <v>44</v>
      </c>
      <c r="L44" s="63">
        <v>1</v>
      </c>
      <c r="M44" s="85"/>
      <c r="N44" s="58">
        <f t="shared" si="0"/>
        <v>0</v>
      </c>
      <c r="P44" s="63">
        <v>0.5</v>
      </c>
      <c r="Q44" s="85"/>
      <c r="R44" s="89">
        <f t="shared" si="1"/>
        <v>0</v>
      </c>
    </row>
    <row r="45" spans="2:18">
      <c r="B45" s="79" t="s">
        <v>40</v>
      </c>
      <c r="C45" s="63"/>
      <c r="D45" s="118" t="s">
        <v>535</v>
      </c>
      <c r="E45" s="58"/>
      <c r="F45" s="58"/>
      <c r="G45" s="121"/>
      <c r="H45" s="121">
        <v>1.8</v>
      </c>
      <c r="I45" s="63">
        <v>1</v>
      </c>
      <c r="J45" s="63" t="s">
        <v>44</v>
      </c>
      <c r="L45" s="63">
        <v>1</v>
      </c>
      <c r="M45" s="85"/>
      <c r="N45" s="58">
        <f t="shared" si="0"/>
        <v>0</v>
      </c>
      <c r="P45" s="63">
        <v>0.5</v>
      </c>
      <c r="Q45" s="85"/>
      <c r="R45" s="89">
        <f t="shared" si="1"/>
        <v>0</v>
      </c>
    </row>
    <row r="46" spans="2:18">
      <c r="B46" s="79" t="s">
        <v>40</v>
      </c>
      <c r="C46" s="63"/>
      <c r="D46" s="118" t="s">
        <v>541</v>
      </c>
      <c r="E46" s="58"/>
      <c r="F46" s="58"/>
      <c r="G46" s="121"/>
      <c r="H46" s="121">
        <v>1</v>
      </c>
      <c r="I46" s="63">
        <v>1</v>
      </c>
      <c r="J46" s="63" t="s">
        <v>44</v>
      </c>
      <c r="L46" s="63">
        <v>1</v>
      </c>
      <c r="M46" s="85"/>
      <c r="N46" s="58">
        <f t="shared" si="0"/>
        <v>0</v>
      </c>
      <c r="P46" s="63">
        <v>0.5</v>
      </c>
      <c r="Q46" s="85"/>
      <c r="R46" s="89">
        <f t="shared" si="1"/>
        <v>0</v>
      </c>
    </row>
    <row r="47" spans="2:18">
      <c r="B47" s="79" t="s">
        <v>40</v>
      </c>
      <c r="C47" s="63"/>
      <c r="D47" s="118" t="s">
        <v>270</v>
      </c>
      <c r="E47" s="58" t="s">
        <v>273</v>
      </c>
      <c r="F47" s="58">
        <v>2007</v>
      </c>
      <c r="G47" s="121">
        <v>710593</v>
      </c>
      <c r="H47" s="121">
        <v>0.25</v>
      </c>
      <c r="I47" s="63">
        <v>1</v>
      </c>
      <c r="J47" s="63" t="s">
        <v>44</v>
      </c>
      <c r="L47" s="63">
        <v>1</v>
      </c>
      <c r="M47" s="85"/>
      <c r="N47" s="58">
        <f t="shared" si="0"/>
        <v>0</v>
      </c>
      <c r="P47" s="63">
        <v>0.5</v>
      </c>
      <c r="Q47" s="85"/>
      <c r="R47" s="89">
        <f t="shared" si="1"/>
        <v>0</v>
      </c>
    </row>
    <row r="48" spans="2:18">
      <c r="B48" s="79" t="s">
        <v>40</v>
      </c>
      <c r="C48" s="63"/>
      <c r="D48" s="118" t="s">
        <v>270</v>
      </c>
      <c r="E48" s="58" t="s">
        <v>273</v>
      </c>
      <c r="F48" s="58">
        <v>2007</v>
      </c>
      <c r="G48" s="121">
        <v>709280</v>
      </c>
      <c r="H48" s="121">
        <v>0.5</v>
      </c>
      <c r="I48" s="63">
        <v>1</v>
      </c>
      <c r="J48" s="63" t="s">
        <v>44</v>
      </c>
      <c r="L48" s="63">
        <v>1</v>
      </c>
      <c r="M48" s="85"/>
      <c r="N48" s="58">
        <f t="shared" si="0"/>
        <v>0</v>
      </c>
      <c r="P48" s="63">
        <v>0.5</v>
      </c>
      <c r="Q48" s="85"/>
      <c r="R48" s="89">
        <f t="shared" si="1"/>
        <v>0</v>
      </c>
    </row>
    <row r="49" spans="2:18">
      <c r="B49" s="79" t="s">
        <v>40</v>
      </c>
      <c r="C49" s="63"/>
      <c r="D49" s="118" t="s">
        <v>270</v>
      </c>
      <c r="E49" s="58" t="s">
        <v>273</v>
      </c>
      <c r="F49" s="58">
        <v>2007</v>
      </c>
      <c r="G49" s="121">
        <v>712292</v>
      </c>
      <c r="H49" s="121">
        <v>1</v>
      </c>
      <c r="I49" s="63">
        <v>1</v>
      </c>
      <c r="J49" s="63" t="s">
        <v>44</v>
      </c>
      <c r="L49" s="63">
        <v>1</v>
      </c>
      <c r="M49" s="85"/>
      <c r="N49" s="58">
        <f t="shared" si="0"/>
        <v>0</v>
      </c>
      <c r="P49" s="63">
        <v>0.5</v>
      </c>
      <c r="Q49" s="85"/>
      <c r="R49" s="89">
        <f t="shared" si="1"/>
        <v>0</v>
      </c>
    </row>
    <row r="50" spans="2:18">
      <c r="B50" s="79" t="s">
        <v>40</v>
      </c>
      <c r="C50" s="63"/>
      <c r="D50" s="118" t="s">
        <v>270</v>
      </c>
      <c r="E50" s="58" t="s">
        <v>273</v>
      </c>
      <c r="F50" s="58">
        <v>2006</v>
      </c>
      <c r="G50" s="121">
        <v>611655</v>
      </c>
      <c r="H50" s="121">
        <v>2</v>
      </c>
      <c r="I50" s="63">
        <v>1</v>
      </c>
      <c r="J50" s="63" t="s">
        <v>44</v>
      </c>
      <c r="L50" s="63">
        <v>1</v>
      </c>
      <c r="M50" s="85"/>
      <c r="N50" s="58">
        <f t="shared" si="0"/>
        <v>0</v>
      </c>
      <c r="P50" s="63">
        <v>0.5</v>
      </c>
      <c r="Q50" s="85"/>
      <c r="R50" s="89">
        <f t="shared" si="1"/>
        <v>0</v>
      </c>
    </row>
    <row r="51" spans="2:18">
      <c r="B51" s="79" t="s">
        <v>40</v>
      </c>
      <c r="C51" s="63"/>
      <c r="D51" s="119" t="s">
        <v>542</v>
      </c>
      <c r="E51" s="58"/>
      <c r="F51" s="58"/>
      <c r="G51" s="121"/>
      <c r="H51" s="121">
        <v>1.8</v>
      </c>
      <c r="I51" s="63">
        <v>1</v>
      </c>
      <c r="J51" s="63" t="s">
        <v>44</v>
      </c>
      <c r="L51" s="63">
        <v>1</v>
      </c>
      <c r="M51" s="85"/>
      <c r="N51" s="58">
        <f t="shared" si="0"/>
        <v>0</v>
      </c>
      <c r="P51" s="63">
        <v>0.5</v>
      </c>
      <c r="Q51" s="85"/>
      <c r="R51" s="89">
        <f t="shared" si="1"/>
        <v>0</v>
      </c>
    </row>
    <row r="52" spans="2:18">
      <c r="B52" s="79" t="s">
        <v>40</v>
      </c>
      <c r="C52" s="63"/>
      <c r="D52" s="120" t="s">
        <v>542</v>
      </c>
      <c r="E52" s="58" t="s">
        <v>395</v>
      </c>
      <c r="F52" s="58"/>
      <c r="G52" s="121" t="s">
        <v>543</v>
      </c>
      <c r="H52" s="121">
        <v>0.5</v>
      </c>
      <c r="I52" s="63">
        <v>1</v>
      </c>
      <c r="J52" s="63" t="s">
        <v>44</v>
      </c>
      <c r="L52" s="63">
        <v>1</v>
      </c>
      <c r="M52" s="85"/>
      <c r="N52" s="58">
        <f t="shared" si="0"/>
        <v>0</v>
      </c>
      <c r="P52" s="63">
        <v>0.5</v>
      </c>
      <c r="Q52" s="85"/>
      <c r="R52" s="89">
        <f t="shared" si="1"/>
        <v>0</v>
      </c>
    </row>
    <row r="53" spans="2:18">
      <c r="B53" s="79" t="s">
        <v>40</v>
      </c>
      <c r="C53" s="63"/>
      <c r="D53" s="120" t="s">
        <v>544</v>
      </c>
      <c r="E53" s="58" t="s">
        <v>508</v>
      </c>
      <c r="F53" s="58">
        <v>2007</v>
      </c>
      <c r="G53" s="121">
        <v>7091273</v>
      </c>
      <c r="H53" s="121">
        <v>1</v>
      </c>
      <c r="I53" s="63">
        <v>1</v>
      </c>
      <c r="J53" s="63" t="s">
        <v>44</v>
      </c>
      <c r="L53" s="63">
        <v>1</v>
      </c>
      <c r="M53" s="85"/>
      <c r="N53" s="58">
        <f t="shared" si="0"/>
        <v>0</v>
      </c>
      <c r="P53" s="63">
        <v>0.5</v>
      </c>
      <c r="Q53" s="85"/>
      <c r="R53" s="89">
        <f t="shared" si="1"/>
        <v>0</v>
      </c>
    </row>
    <row r="54" spans="2:18">
      <c r="B54" s="79" t="s">
        <v>40</v>
      </c>
      <c r="C54" s="63"/>
      <c r="D54" s="120" t="s">
        <v>401</v>
      </c>
      <c r="E54" s="58" t="s">
        <v>531</v>
      </c>
      <c r="F54" s="58"/>
      <c r="G54" s="121" t="s">
        <v>545</v>
      </c>
      <c r="H54" s="121">
        <v>1.5</v>
      </c>
      <c r="I54" s="63">
        <v>1</v>
      </c>
      <c r="J54" s="63" t="s">
        <v>44</v>
      </c>
      <c r="L54" s="63">
        <v>1</v>
      </c>
      <c r="M54" s="85"/>
      <c r="N54" s="58">
        <f t="shared" si="0"/>
        <v>0</v>
      </c>
      <c r="P54" s="63">
        <v>0.5</v>
      </c>
      <c r="Q54" s="85"/>
      <c r="R54" s="89">
        <f t="shared" si="1"/>
        <v>0</v>
      </c>
    </row>
    <row r="55" spans="2:18">
      <c r="B55" s="79" t="s">
        <v>40</v>
      </c>
      <c r="C55" s="63"/>
      <c r="D55" s="120" t="s">
        <v>546</v>
      </c>
      <c r="E55" s="58" t="s">
        <v>547</v>
      </c>
      <c r="F55" s="58"/>
      <c r="G55" s="121">
        <v>532012</v>
      </c>
      <c r="H55" s="121">
        <v>2</v>
      </c>
      <c r="I55" s="63">
        <v>1</v>
      </c>
      <c r="J55" s="63" t="s">
        <v>44</v>
      </c>
      <c r="L55" s="63">
        <v>1</v>
      </c>
      <c r="M55" s="86"/>
      <c r="N55" s="58">
        <f t="shared" si="0"/>
        <v>0</v>
      </c>
      <c r="P55" s="63">
        <v>0.5</v>
      </c>
      <c r="Q55" s="86"/>
      <c r="R55" s="89">
        <f t="shared" si="1"/>
        <v>0</v>
      </c>
    </row>
    <row r="56" spans="2:18">
      <c r="B56" s="79" t="s">
        <v>40</v>
      </c>
      <c r="C56" s="63"/>
      <c r="D56" s="120" t="s">
        <v>546</v>
      </c>
      <c r="E56" s="58" t="s">
        <v>508</v>
      </c>
      <c r="F56" s="58">
        <v>2015</v>
      </c>
      <c r="G56" s="121" t="s">
        <v>548</v>
      </c>
      <c r="H56" s="121">
        <v>2.5</v>
      </c>
      <c r="I56" s="63">
        <v>1</v>
      </c>
      <c r="J56" s="63" t="s">
        <v>44</v>
      </c>
      <c r="L56" s="63">
        <v>1</v>
      </c>
      <c r="M56" s="86"/>
      <c r="N56" s="58">
        <f t="shared" si="0"/>
        <v>0</v>
      </c>
      <c r="P56" s="63">
        <v>0.5</v>
      </c>
      <c r="Q56" s="86"/>
      <c r="R56" s="89">
        <f t="shared" si="1"/>
        <v>0</v>
      </c>
    </row>
    <row r="57" spans="2:18">
      <c r="B57" s="79" t="s">
        <v>40</v>
      </c>
      <c r="C57" s="111"/>
      <c r="D57" s="120" t="s">
        <v>546</v>
      </c>
      <c r="E57" s="57" t="s">
        <v>508</v>
      </c>
      <c r="F57" s="57">
        <v>2014</v>
      </c>
      <c r="G57" s="120" t="s">
        <v>549</v>
      </c>
      <c r="H57" s="120">
        <v>2.5</v>
      </c>
      <c r="I57" s="111">
        <v>1</v>
      </c>
      <c r="J57" s="111" t="s">
        <v>44</v>
      </c>
      <c r="L57" s="111">
        <v>1</v>
      </c>
      <c r="M57" s="131"/>
      <c r="N57" s="57">
        <f t="shared" si="0"/>
        <v>0</v>
      </c>
      <c r="P57" s="63">
        <v>0.5</v>
      </c>
      <c r="Q57" s="131"/>
      <c r="R57" s="89">
        <f t="shared" si="1"/>
        <v>0</v>
      </c>
    </row>
    <row r="58" spans="2:18" s="74" customFormat="1" ht="16.5" thickBot="1">
      <c r="B58" s="215" t="s">
        <v>493</v>
      </c>
      <c r="C58" s="232"/>
      <c r="D58" s="232"/>
      <c r="E58" s="232"/>
      <c r="F58" s="232"/>
      <c r="G58" s="232"/>
      <c r="H58" s="232"/>
      <c r="I58" s="232"/>
      <c r="J58" s="232"/>
      <c r="K58" s="232"/>
      <c r="L58" s="232"/>
      <c r="M58" s="232"/>
      <c r="N58" s="232"/>
      <c r="O58" s="232"/>
      <c r="P58" s="232"/>
      <c r="Q58" s="233"/>
      <c r="R58" s="93"/>
    </row>
    <row r="59" spans="2:18">
      <c r="B59" s="79" t="s">
        <v>40</v>
      </c>
      <c r="C59" s="63" t="s">
        <v>371</v>
      </c>
      <c r="D59" s="59" t="s">
        <v>550</v>
      </c>
      <c r="E59" s="58" t="s">
        <v>551</v>
      </c>
      <c r="F59" s="58"/>
      <c r="G59" s="58">
        <v>690994</v>
      </c>
      <c r="H59" s="58">
        <v>2.2000000000000002</v>
      </c>
      <c r="I59" s="63">
        <v>1</v>
      </c>
      <c r="J59" s="63" t="s">
        <v>44</v>
      </c>
      <c r="L59" s="63">
        <v>1</v>
      </c>
      <c r="M59" s="86"/>
      <c r="N59" s="58">
        <f t="shared" si="0"/>
        <v>0</v>
      </c>
      <c r="P59" s="63">
        <v>0.5</v>
      </c>
      <c r="Q59" s="86"/>
      <c r="R59" s="89">
        <f t="shared" si="1"/>
        <v>0</v>
      </c>
    </row>
    <row r="60" spans="2:18">
      <c r="B60" s="79" t="s">
        <v>40</v>
      </c>
      <c r="C60" s="63"/>
      <c r="D60" s="59" t="s">
        <v>552</v>
      </c>
      <c r="E60" s="58" t="s">
        <v>553</v>
      </c>
      <c r="F60" s="58"/>
      <c r="G60" s="58">
        <v>40040</v>
      </c>
      <c r="H60" s="58">
        <v>3</v>
      </c>
      <c r="I60" s="63">
        <v>1</v>
      </c>
      <c r="J60" s="63" t="s">
        <v>44</v>
      </c>
      <c r="L60" s="63">
        <v>1</v>
      </c>
      <c r="M60" s="86"/>
      <c r="N60" s="58">
        <f t="shared" si="0"/>
        <v>0</v>
      </c>
      <c r="P60" s="63">
        <v>0.5</v>
      </c>
      <c r="Q60" s="86"/>
      <c r="R60" s="89">
        <f t="shared" si="1"/>
        <v>0</v>
      </c>
    </row>
    <row r="61" spans="2:18">
      <c r="B61" s="79" t="s">
        <v>40</v>
      </c>
      <c r="C61" s="63"/>
      <c r="D61" s="59" t="s">
        <v>270</v>
      </c>
      <c r="E61" s="58" t="s">
        <v>271</v>
      </c>
      <c r="F61" s="58"/>
      <c r="G61" s="58">
        <v>940174</v>
      </c>
      <c r="H61" s="58">
        <v>3</v>
      </c>
      <c r="I61" s="63">
        <v>1</v>
      </c>
      <c r="J61" s="63" t="s">
        <v>44</v>
      </c>
      <c r="L61" s="63">
        <v>1</v>
      </c>
      <c r="M61" s="86"/>
      <c r="N61" s="58">
        <f t="shared" si="0"/>
        <v>0</v>
      </c>
      <c r="P61" s="63">
        <v>0.5</v>
      </c>
      <c r="Q61" s="86"/>
      <c r="R61" s="89">
        <f t="shared" si="1"/>
        <v>0</v>
      </c>
    </row>
    <row r="62" spans="2:18">
      <c r="B62" s="79" t="s">
        <v>40</v>
      </c>
      <c r="C62" s="63"/>
      <c r="D62" s="59" t="s">
        <v>507</v>
      </c>
      <c r="E62" s="58"/>
      <c r="F62" s="58"/>
      <c r="G62" s="58">
        <v>30672</v>
      </c>
      <c r="H62" s="58">
        <v>1</v>
      </c>
      <c r="I62" s="63">
        <v>1</v>
      </c>
      <c r="J62" s="63" t="s">
        <v>44</v>
      </c>
      <c r="L62" s="63">
        <v>1</v>
      </c>
      <c r="M62" s="86"/>
      <c r="N62" s="58">
        <f t="shared" si="0"/>
        <v>0</v>
      </c>
      <c r="P62" s="63">
        <v>0.5</v>
      </c>
      <c r="Q62" s="86"/>
      <c r="R62" s="89">
        <f t="shared" si="1"/>
        <v>0</v>
      </c>
    </row>
    <row r="63" spans="2:18">
      <c r="B63" s="79" t="s">
        <v>40</v>
      </c>
      <c r="C63" s="111"/>
      <c r="D63" s="117" t="s">
        <v>512</v>
      </c>
      <c r="E63" s="57"/>
      <c r="F63" s="57"/>
      <c r="G63" s="57"/>
      <c r="H63" s="57">
        <v>1</v>
      </c>
      <c r="I63" s="111">
        <v>1</v>
      </c>
      <c r="J63" s="111" t="s">
        <v>44</v>
      </c>
      <c r="L63" s="111">
        <v>1</v>
      </c>
      <c r="M63" s="131"/>
      <c r="N63" s="57">
        <f t="shared" si="0"/>
        <v>0</v>
      </c>
      <c r="P63" s="63">
        <v>0.5</v>
      </c>
      <c r="Q63" s="131"/>
      <c r="R63" s="99">
        <f t="shared" si="1"/>
        <v>0</v>
      </c>
    </row>
    <row r="64" spans="2:18" s="74" customFormat="1" ht="16.5" thickBot="1">
      <c r="B64" s="215" t="s">
        <v>493</v>
      </c>
      <c r="C64" s="232"/>
      <c r="D64" s="232"/>
      <c r="E64" s="232"/>
      <c r="F64" s="232"/>
      <c r="G64" s="232"/>
      <c r="H64" s="232"/>
      <c r="I64" s="232"/>
      <c r="J64" s="232"/>
      <c r="K64" s="232"/>
      <c r="L64" s="232"/>
      <c r="M64" s="232"/>
      <c r="N64" s="232"/>
      <c r="O64" s="232"/>
      <c r="P64" s="232"/>
      <c r="Q64" s="233"/>
      <c r="R64" s="93"/>
    </row>
    <row r="65" spans="1:19">
      <c r="B65" s="79" t="s">
        <v>40</v>
      </c>
      <c r="C65" s="63" t="s">
        <v>554</v>
      </c>
      <c r="D65" s="118" t="s">
        <v>555</v>
      </c>
      <c r="E65" s="118" t="s">
        <v>556</v>
      </c>
      <c r="F65" s="127" t="s">
        <v>557</v>
      </c>
      <c r="G65" s="118">
        <v>920006</v>
      </c>
      <c r="H65" s="118">
        <v>3</v>
      </c>
      <c r="I65" s="63">
        <v>1</v>
      </c>
      <c r="J65" s="63" t="s">
        <v>44</v>
      </c>
      <c r="L65" s="63">
        <v>1</v>
      </c>
      <c r="M65" s="86"/>
      <c r="N65" s="58">
        <f t="shared" si="0"/>
        <v>0</v>
      </c>
      <c r="P65" s="63">
        <v>0.5</v>
      </c>
      <c r="Q65" s="86"/>
      <c r="R65" s="89">
        <f t="shared" si="1"/>
        <v>0</v>
      </c>
    </row>
    <row r="66" spans="1:19">
      <c r="B66" s="79" t="s">
        <v>40</v>
      </c>
      <c r="C66" s="63"/>
      <c r="D66" s="118" t="s">
        <v>558</v>
      </c>
      <c r="E66" s="118" t="s">
        <v>559</v>
      </c>
      <c r="F66" s="121" t="s">
        <v>557</v>
      </c>
      <c r="G66" s="118" t="s">
        <v>560</v>
      </c>
      <c r="H66" s="118">
        <v>1</v>
      </c>
      <c r="I66" s="63">
        <v>1</v>
      </c>
      <c r="J66" s="63" t="s">
        <v>44</v>
      </c>
      <c r="L66" s="63">
        <v>1</v>
      </c>
      <c r="M66" s="86"/>
      <c r="N66" s="58">
        <f t="shared" si="0"/>
        <v>0</v>
      </c>
      <c r="P66" s="63">
        <v>0.5</v>
      </c>
      <c r="Q66" s="86"/>
      <c r="R66" s="89">
        <f t="shared" si="1"/>
        <v>0</v>
      </c>
    </row>
    <row r="67" spans="1:19">
      <c r="B67" s="79" t="s">
        <v>40</v>
      </c>
      <c r="C67" s="63"/>
      <c r="D67" s="118" t="s">
        <v>561</v>
      </c>
      <c r="E67" s="118" t="s">
        <v>557</v>
      </c>
      <c r="F67" s="121" t="s">
        <v>557</v>
      </c>
      <c r="G67" s="119">
        <v>91</v>
      </c>
      <c r="H67" s="119">
        <v>1</v>
      </c>
      <c r="I67" s="63">
        <v>1</v>
      </c>
      <c r="J67" s="63" t="s">
        <v>44</v>
      </c>
      <c r="L67" s="63">
        <v>1</v>
      </c>
      <c r="M67" s="86"/>
      <c r="N67" s="58">
        <f t="shared" si="0"/>
        <v>0</v>
      </c>
      <c r="P67" s="63">
        <v>0.5</v>
      </c>
      <c r="Q67" s="86"/>
      <c r="R67" s="89">
        <f t="shared" si="1"/>
        <v>0</v>
      </c>
    </row>
    <row r="68" spans="1:19" ht="16.5" thickBot="1">
      <c r="A68" s="74"/>
      <c r="B68" s="215" t="s">
        <v>493</v>
      </c>
      <c r="C68" s="232"/>
      <c r="D68" s="232"/>
      <c r="E68" s="232"/>
      <c r="F68" s="232"/>
      <c r="G68" s="232"/>
      <c r="H68" s="232"/>
      <c r="I68" s="232"/>
      <c r="J68" s="232"/>
      <c r="K68" s="232"/>
      <c r="L68" s="232"/>
      <c r="M68" s="232"/>
      <c r="N68" s="232"/>
      <c r="O68" s="232"/>
      <c r="P68" s="232"/>
      <c r="Q68" s="233"/>
      <c r="R68" s="93"/>
    </row>
    <row r="69" spans="1:19">
      <c r="B69" s="79" t="s">
        <v>40</v>
      </c>
      <c r="C69" s="63" t="s">
        <v>371</v>
      </c>
      <c r="D69" s="118" t="s">
        <v>562</v>
      </c>
      <c r="E69" s="118" t="s">
        <v>563</v>
      </c>
      <c r="F69" s="118">
        <v>2012</v>
      </c>
      <c r="G69" s="118" t="s">
        <v>564</v>
      </c>
      <c r="H69" s="118">
        <v>0.24</v>
      </c>
      <c r="I69" s="63">
        <v>1</v>
      </c>
      <c r="J69" s="63" t="s">
        <v>44</v>
      </c>
      <c r="L69" s="63">
        <v>1</v>
      </c>
      <c r="M69" s="86"/>
      <c r="N69" s="58">
        <f t="shared" si="0"/>
        <v>0</v>
      </c>
      <c r="P69" s="63">
        <v>0.5</v>
      </c>
      <c r="Q69" s="86"/>
      <c r="R69" s="89">
        <f t="shared" si="1"/>
        <v>0</v>
      </c>
    </row>
    <row r="70" spans="1:19">
      <c r="B70" s="79" t="s">
        <v>40</v>
      </c>
      <c r="C70" s="63"/>
      <c r="D70" s="118" t="s">
        <v>512</v>
      </c>
      <c r="E70" s="118" t="s">
        <v>565</v>
      </c>
      <c r="F70" s="118" t="s">
        <v>557</v>
      </c>
      <c r="G70" s="118" t="s">
        <v>557</v>
      </c>
      <c r="H70" s="118">
        <v>2</v>
      </c>
      <c r="I70" s="63">
        <v>1</v>
      </c>
      <c r="J70" s="63" t="s">
        <v>44</v>
      </c>
      <c r="L70" s="63">
        <v>1</v>
      </c>
      <c r="M70" s="86"/>
      <c r="N70" s="58">
        <f t="shared" si="0"/>
        <v>0</v>
      </c>
      <c r="P70" s="63">
        <v>0.5</v>
      </c>
      <c r="Q70" s="86"/>
      <c r="R70" s="89">
        <f t="shared" si="1"/>
        <v>0</v>
      </c>
    </row>
    <row r="71" spans="1:19">
      <c r="B71" s="79" t="s">
        <v>40</v>
      </c>
      <c r="C71" s="63"/>
      <c r="D71" s="118" t="s">
        <v>566</v>
      </c>
      <c r="E71" s="118" t="s">
        <v>508</v>
      </c>
      <c r="F71" s="119">
        <v>2015</v>
      </c>
      <c r="G71" s="119" t="s">
        <v>567</v>
      </c>
      <c r="H71" s="119">
        <v>0.4</v>
      </c>
      <c r="I71" s="63">
        <v>1</v>
      </c>
      <c r="J71" s="63" t="s">
        <v>44</v>
      </c>
      <c r="L71" s="63">
        <v>1</v>
      </c>
      <c r="M71" s="86"/>
      <c r="N71" s="58">
        <f t="shared" ref="N71:N80" si="2">L71*M71</f>
        <v>0</v>
      </c>
      <c r="P71" s="63">
        <v>0.5</v>
      </c>
      <c r="Q71" s="86"/>
      <c r="R71" s="89">
        <f t="shared" ref="R71:R80" si="3">P71*Q71</f>
        <v>0</v>
      </c>
    </row>
    <row r="72" spans="1:19">
      <c r="B72" s="79" t="s">
        <v>40</v>
      </c>
      <c r="C72" s="63"/>
      <c r="D72" s="188" t="s">
        <v>568</v>
      </c>
      <c r="E72" s="119" t="s">
        <v>569</v>
      </c>
      <c r="F72" s="119">
        <v>2014</v>
      </c>
      <c r="G72" s="119">
        <v>108690</v>
      </c>
      <c r="H72" s="119">
        <v>0.56000000000000005</v>
      </c>
      <c r="I72" s="63">
        <v>1</v>
      </c>
      <c r="J72" s="63" t="s">
        <v>44</v>
      </c>
      <c r="L72" s="63">
        <v>1</v>
      </c>
      <c r="M72" s="86"/>
      <c r="N72" s="58">
        <f t="shared" si="2"/>
        <v>0</v>
      </c>
      <c r="P72" s="63">
        <v>0.5</v>
      </c>
      <c r="Q72" s="86"/>
      <c r="R72" s="89">
        <f t="shared" si="3"/>
        <v>0</v>
      </c>
    </row>
    <row r="73" spans="1:19">
      <c r="B73" s="79" t="s">
        <v>40</v>
      </c>
      <c r="C73" s="63"/>
      <c r="D73" s="119" t="s">
        <v>570</v>
      </c>
      <c r="E73" s="119" t="s">
        <v>571</v>
      </c>
      <c r="F73" s="119" t="s">
        <v>557</v>
      </c>
      <c r="G73" s="129" t="s">
        <v>572</v>
      </c>
      <c r="H73" s="119">
        <v>0.5</v>
      </c>
      <c r="I73" s="63">
        <v>1</v>
      </c>
      <c r="J73" s="63" t="s">
        <v>44</v>
      </c>
      <c r="L73" s="63">
        <v>1</v>
      </c>
      <c r="M73" s="86"/>
      <c r="N73" s="58">
        <f t="shared" si="2"/>
        <v>0</v>
      </c>
      <c r="P73" s="63">
        <v>0.5</v>
      </c>
      <c r="Q73" s="86"/>
      <c r="R73" s="89">
        <f t="shared" si="3"/>
        <v>0</v>
      </c>
    </row>
    <row r="74" spans="1:19">
      <c r="B74" s="79" t="s">
        <v>40</v>
      </c>
      <c r="C74" s="63"/>
      <c r="D74" s="119" t="s">
        <v>573</v>
      </c>
      <c r="E74" s="119" t="s">
        <v>574</v>
      </c>
      <c r="F74" s="119">
        <v>2015</v>
      </c>
      <c r="G74" s="119" t="s">
        <v>575</v>
      </c>
      <c r="H74" s="119">
        <v>0.3</v>
      </c>
      <c r="I74" s="63">
        <v>1</v>
      </c>
      <c r="J74" s="63" t="s">
        <v>44</v>
      </c>
      <c r="L74" s="63">
        <v>1</v>
      </c>
      <c r="M74" s="86"/>
      <c r="N74" s="58">
        <f t="shared" si="2"/>
        <v>0</v>
      </c>
      <c r="P74" s="63">
        <v>0.5</v>
      </c>
      <c r="Q74" s="86"/>
      <c r="R74" s="89">
        <f t="shared" si="3"/>
        <v>0</v>
      </c>
    </row>
    <row r="75" spans="1:19">
      <c r="B75" s="79" t="s">
        <v>40</v>
      </c>
      <c r="C75" s="63"/>
      <c r="D75" s="119" t="s">
        <v>576</v>
      </c>
      <c r="E75" s="119" t="s">
        <v>577</v>
      </c>
      <c r="F75" s="119">
        <v>2018</v>
      </c>
      <c r="G75" s="119" t="s">
        <v>578</v>
      </c>
      <c r="H75" s="119">
        <v>0.3</v>
      </c>
      <c r="I75" s="63">
        <v>1</v>
      </c>
      <c r="J75" s="63" t="s">
        <v>44</v>
      </c>
      <c r="L75" s="63">
        <v>1</v>
      </c>
      <c r="M75" s="86"/>
      <c r="N75" s="58">
        <f t="shared" si="2"/>
        <v>0</v>
      </c>
      <c r="P75" s="63">
        <v>0.5</v>
      </c>
      <c r="Q75" s="86"/>
      <c r="R75" s="89">
        <f t="shared" si="3"/>
        <v>0</v>
      </c>
    </row>
    <row r="76" spans="1:19">
      <c r="B76" s="79" t="s">
        <v>40</v>
      </c>
      <c r="C76" s="63"/>
      <c r="D76" s="119" t="s">
        <v>579</v>
      </c>
      <c r="E76" s="119" t="s">
        <v>104</v>
      </c>
      <c r="F76" s="119" t="s">
        <v>557</v>
      </c>
      <c r="G76" s="118">
        <v>1521104656</v>
      </c>
      <c r="H76" s="119">
        <v>0.5</v>
      </c>
      <c r="I76" s="63">
        <v>1</v>
      </c>
      <c r="J76" s="63" t="s">
        <v>44</v>
      </c>
      <c r="L76" s="63">
        <v>1</v>
      </c>
      <c r="M76" s="86"/>
      <c r="N76" s="58">
        <f t="shared" si="2"/>
        <v>0</v>
      </c>
      <c r="P76" s="63">
        <v>0.5</v>
      </c>
      <c r="Q76" s="86"/>
      <c r="R76" s="89">
        <f t="shared" si="3"/>
        <v>0</v>
      </c>
    </row>
    <row r="77" spans="1:19" ht="15" customHeight="1" thickBot="1">
      <c r="A77" s="74"/>
      <c r="B77" s="215" t="s">
        <v>493</v>
      </c>
      <c r="C77" s="232"/>
      <c r="D77" s="232"/>
      <c r="E77" s="232"/>
      <c r="F77" s="232"/>
      <c r="G77" s="232"/>
      <c r="H77" s="232"/>
      <c r="I77" s="232"/>
      <c r="J77" s="232"/>
      <c r="K77" s="232"/>
      <c r="L77" s="232"/>
      <c r="M77" s="232"/>
      <c r="N77" s="232"/>
      <c r="O77" s="232"/>
      <c r="P77" s="232"/>
      <c r="Q77" s="233"/>
      <c r="R77" s="93"/>
      <c r="S77" s="74"/>
    </row>
    <row r="78" spans="1:19" ht="15.75" customHeight="1">
      <c r="B78" s="79" t="s">
        <v>40</v>
      </c>
      <c r="C78" s="63" t="s">
        <v>371</v>
      </c>
      <c r="D78" s="118" t="s">
        <v>78</v>
      </c>
      <c r="E78" s="118" t="s">
        <v>76</v>
      </c>
      <c r="F78" s="118">
        <v>1989</v>
      </c>
      <c r="G78" s="118" t="s">
        <v>580</v>
      </c>
      <c r="H78" s="118">
        <v>1.5</v>
      </c>
      <c r="I78" s="63">
        <v>1</v>
      </c>
      <c r="J78" s="63" t="s">
        <v>44</v>
      </c>
      <c r="L78" s="63">
        <v>1</v>
      </c>
      <c r="M78" s="86"/>
      <c r="N78" s="58">
        <f t="shared" si="2"/>
        <v>0</v>
      </c>
      <c r="P78" s="63">
        <v>0.5</v>
      </c>
      <c r="Q78" s="86"/>
      <c r="R78" s="89">
        <f t="shared" si="3"/>
        <v>0</v>
      </c>
    </row>
    <row r="79" spans="1:19">
      <c r="B79" s="79" t="s">
        <v>40</v>
      </c>
      <c r="C79" s="63"/>
      <c r="D79" s="118" t="s">
        <v>581</v>
      </c>
      <c r="E79" s="118" t="s">
        <v>271</v>
      </c>
      <c r="F79" s="118" t="s">
        <v>557</v>
      </c>
      <c r="G79" s="118">
        <v>910330</v>
      </c>
      <c r="H79" s="118">
        <v>3</v>
      </c>
      <c r="I79" s="63">
        <v>1</v>
      </c>
      <c r="J79" s="63" t="s">
        <v>44</v>
      </c>
      <c r="L79" s="63">
        <v>1</v>
      </c>
      <c r="M79" s="86"/>
      <c r="N79" s="58">
        <f t="shared" si="2"/>
        <v>0</v>
      </c>
      <c r="P79" s="63">
        <v>0.5</v>
      </c>
      <c r="Q79" s="86"/>
      <c r="R79" s="89">
        <f t="shared" si="3"/>
        <v>0</v>
      </c>
    </row>
    <row r="80" spans="1:19">
      <c r="B80" s="79" t="s">
        <v>40</v>
      </c>
      <c r="C80" s="63"/>
      <c r="D80" s="118" t="s">
        <v>582</v>
      </c>
      <c r="E80" s="118" t="s">
        <v>553</v>
      </c>
      <c r="F80" s="118" t="s">
        <v>557</v>
      </c>
      <c r="G80" s="118">
        <v>910007</v>
      </c>
      <c r="H80" s="118">
        <v>3</v>
      </c>
      <c r="I80" s="63">
        <v>1</v>
      </c>
      <c r="J80" s="63" t="s">
        <v>44</v>
      </c>
      <c r="L80" s="63">
        <v>1</v>
      </c>
      <c r="M80" s="86"/>
      <c r="N80" s="58">
        <f t="shared" si="2"/>
        <v>0</v>
      </c>
      <c r="P80" s="63">
        <v>0.5</v>
      </c>
      <c r="Q80" s="86"/>
      <c r="R80" s="89">
        <f t="shared" si="3"/>
        <v>0</v>
      </c>
    </row>
    <row r="81" spans="2:18" s="74" customFormat="1" ht="16.5" thickBot="1">
      <c r="B81" s="215" t="s">
        <v>493</v>
      </c>
      <c r="C81" s="232"/>
      <c r="D81" s="232"/>
      <c r="E81" s="232"/>
      <c r="F81" s="232"/>
      <c r="G81" s="232"/>
      <c r="H81" s="232"/>
      <c r="I81" s="232"/>
      <c r="J81" s="232"/>
      <c r="K81" s="232"/>
      <c r="L81" s="232"/>
      <c r="M81" s="232"/>
      <c r="N81" s="232"/>
      <c r="O81" s="232"/>
      <c r="P81" s="232"/>
      <c r="Q81" s="233"/>
      <c r="R81" s="93"/>
    </row>
    <row r="82" spans="2:18">
      <c r="B82" s="79" t="s">
        <v>40</v>
      </c>
      <c r="C82" s="63" t="s">
        <v>41</v>
      </c>
      <c r="D82" s="123" t="s">
        <v>583</v>
      </c>
      <c r="E82" s="118" t="s">
        <v>584</v>
      </c>
      <c r="F82" s="118">
        <v>2017</v>
      </c>
      <c r="G82" s="118" t="s">
        <v>585</v>
      </c>
      <c r="H82" s="118">
        <v>3.2</v>
      </c>
      <c r="I82" s="63">
        <v>1</v>
      </c>
      <c r="J82" s="63" t="s">
        <v>183</v>
      </c>
      <c r="L82" s="63">
        <v>1</v>
      </c>
      <c r="M82" s="87"/>
      <c r="N82" s="90">
        <f>L82*M82</f>
        <v>0</v>
      </c>
      <c r="P82" s="63">
        <v>0.5</v>
      </c>
      <c r="Q82" s="87"/>
      <c r="R82" s="90">
        <f>P82*Q82</f>
        <v>0</v>
      </c>
    </row>
    <row r="83" spans="2:18">
      <c r="B83" s="79" t="s">
        <v>40</v>
      </c>
      <c r="C83" s="63"/>
      <c r="D83" s="118" t="s">
        <v>456</v>
      </c>
      <c r="E83" s="118" t="s">
        <v>395</v>
      </c>
      <c r="F83" s="118" t="s">
        <v>557</v>
      </c>
      <c r="G83" s="118">
        <v>648816</v>
      </c>
      <c r="H83" s="118">
        <v>5</v>
      </c>
      <c r="I83" s="63">
        <v>1</v>
      </c>
      <c r="J83" s="63" t="s">
        <v>183</v>
      </c>
      <c r="L83" s="63">
        <v>1</v>
      </c>
      <c r="M83" s="87"/>
      <c r="N83" s="90">
        <f t="shared" ref="N83:N144" si="4">L83*M83</f>
        <v>0</v>
      </c>
      <c r="P83" s="63">
        <v>0.5</v>
      </c>
      <c r="Q83" s="87"/>
      <c r="R83" s="90">
        <f t="shared" ref="R83:R144" si="5">P83*Q83</f>
        <v>0</v>
      </c>
    </row>
    <row r="84" spans="2:18">
      <c r="B84" s="79" t="s">
        <v>40</v>
      </c>
      <c r="C84" s="63"/>
      <c r="D84" s="118" t="s">
        <v>586</v>
      </c>
      <c r="E84" s="118" t="s">
        <v>587</v>
      </c>
      <c r="F84" s="119">
        <v>1996</v>
      </c>
      <c r="G84" s="119">
        <v>600893</v>
      </c>
      <c r="H84" s="119">
        <v>5</v>
      </c>
      <c r="I84" s="63">
        <v>1</v>
      </c>
      <c r="J84" s="63" t="s">
        <v>183</v>
      </c>
      <c r="L84" s="63">
        <v>1</v>
      </c>
      <c r="M84" s="87"/>
      <c r="N84" s="90">
        <f t="shared" si="4"/>
        <v>0</v>
      </c>
      <c r="P84" s="63">
        <v>0.5</v>
      </c>
      <c r="Q84" s="87"/>
      <c r="R84" s="90">
        <f t="shared" si="5"/>
        <v>0</v>
      </c>
    </row>
    <row r="85" spans="2:18">
      <c r="B85" s="79" t="s">
        <v>40</v>
      </c>
      <c r="C85" s="63"/>
      <c r="D85" s="119" t="s">
        <v>268</v>
      </c>
      <c r="E85" s="119" t="s">
        <v>588</v>
      </c>
      <c r="F85" s="119" t="s">
        <v>557</v>
      </c>
      <c r="G85" s="119">
        <v>25791</v>
      </c>
      <c r="H85" s="119">
        <v>1.5</v>
      </c>
      <c r="I85" s="63">
        <v>1</v>
      </c>
      <c r="J85" s="63" t="s">
        <v>183</v>
      </c>
      <c r="L85" s="63">
        <v>1</v>
      </c>
      <c r="M85" s="87"/>
      <c r="N85" s="90">
        <f t="shared" si="4"/>
        <v>0</v>
      </c>
      <c r="P85" s="63">
        <v>0.5</v>
      </c>
      <c r="Q85" s="87"/>
      <c r="R85" s="90">
        <f t="shared" si="5"/>
        <v>0</v>
      </c>
    </row>
    <row r="86" spans="2:18">
      <c r="B86" s="79" t="s">
        <v>40</v>
      </c>
      <c r="C86" s="63"/>
      <c r="D86" s="119" t="s">
        <v>75</v>
      </c>
      <c r="E86" s="119" t="s">
        <v>395</v>
      </c>
      <c r="F86" s="119">
        <v>2000</v>
      </c>
      <c r="G86" s="119">
        <v>71010921</v>
      </c>
      <c r="H86" s="119">
        <v>3</v>
      </c>
      <c r="I86" s="63">
        <v>1</v>
      </c>
      <c r="J86" s="63" t="s">
        <v>183</v>
      </c>
      <c r="L86" s="63">
        <v>1</v>
      </c>
      <c r="M86" s="87"/>
      <c r="N86" s="90">
        <f t="shared" si="4"/>
        <v>0</v>
      </c>
      <c r="P86" s="63">
        <v>0.5</v>
      </c>
      <c r="Q86" s="87"/>
      <c r="R86" s="90">
        <f t="shared" si="5"/>
        <v>0</v>
      </c>
    </row>
    <row r="87" spans="2:18">
      <c r="B87" s="79" t="s">
        <v>40</v>
      </c>
      <c r="C87" s="63"/>
      <c r="D87" s="119" t="s">
        <v>589</v>
      </c>
      <c r="E87" s="119" t="s">
        <v>273</v>
      </c>
      <c r="F87" s="119" t="s">
        <v>557</v>
      </c>
      <c r="G87" s="119">
        <v>17653</v>
      </c>
      <c r="H87" s="119">
        <v>3</v>
      </c>
      <c r="I87" s="63">
        <v>1</v>
      </c>
      <c r="J87" s="63" t="s">
        <v>183</v>
      </c>
      <c r="L87" s="63">
        <v>1</v>
      </c>
      <c r="M87" s="87"/>
      <c r="N87" s="90">
        <f t="shared" si="4"/>
        <v>0</v>
      </c>
      <c r="P87" s="63">
        <v>0.5</v>
      </c>
      <c r="Q87" s="87"/>
      <c r="R87" s="90">
        <f t="shared" si="5"/>
        <v>0</v>
      </c>
    </row>
    <row r="88" spans="2:18">
      <c r="B88" s="79" t="s">
        <v>40</v>
      </c>
      <c r="C88" s="63"/>
      <c r="D88" s="119" t="s">
        <v>590</v>
      </c>
      <c r="E88" s="119" t="s">
        <v>557</v>
      </c>
      <c r="F88" s="119" t="s">
        <v>557</v>
      </c>
      <c r="G88" s="119" t="s">
        <v>591</v>
      </c>
      <c r="H88" s="119" t="s">
        <v>557</v>
      </c>
      <c r="I88" s="63">
        <v>1</v>
      </c>
      <c r="J88" s="63" t="s">
        <v>183</v>
      </c>
      <c r="L88" s="63">
        <v>1</v>
      </c>
      <c r="M88" s="87"/>
      <c r="N88" s="90">
        <f t="shared" si="4"/>
        <v>0</v>
      </c>
      <c r="P88" s="63">
        <v>0.5</v>
      </c>
      <c r="Q88" s="87"/>
      <c r="R88" s="90">
        <f t="shared" si="5"/>
        <v>0</v>
      </c>
    </row>
    <row r="89" spans="2:18">
      <c r="B89" s="79" t="s">
        <v>40</v>
      </c>
      <c r="C89" s="63"/>
      <c r="D89" s="119" t="s">
        <v>395</v>
      </c>
      <c r="E89" s="119" t="s">
        <v>557</v>
      </c>
      <c r="F89" s="119" t="s">
        <v>557</v>
      </c>
      <c r="G89" s="118">
        <v>37440</v>
      </c>
      <c r="H89" s="119">
        <v>3</v>
      </c>
      <c r="I89" s="63">
        <v>1</v>
      </c>
      <c r="J89" s="63" t="s">
        <v>183</v>
      </c>
      <c r="L89" s="63">
        <v>1</v>
      </c>
      <c r="M89" s="87"/>
      <c r="N89" s="90">
        <f t="shared" si="4"/>
        <v>0</v>
      </c>
      <c r="P89" s="63">
        <v>0.5</v>
      </c>
      <c r="Q89" s="87"/>
      <c r="R89" s="90">
        <f t="shared" si="5"/>
        <v>0</v>
      </c>
    </row>
    <row r="90" spans="2:18">
      <c r="B90" s="79" t="s">
        <v>40</v>
      </c>
      <c r="C90" s="63"/>
      <c r="D90" s="124" t="s">
        <v>579</v>
      </c>
      <c r="E90" s="119" t="s">
        <v>76</v>
      </c>
      <c r="F90" s="120" t="s">
        <v>557</v>
      </c>
      <c r="G90" s="118">
        <v>3556020</v>
      </c>
      <c r="H90" s="119" t="s">
        <v>557</v>
      </c>
      <c r="I90" s="63">
        <v>1</v>
      </c>
      <c r="J90" s="63" t="s">
        <v>183</v>
      </c>
      <c r="L90" s="63">
        <v>1</v>
      </c>
      <c r="M90" s="87"/>
      <c r="N90" s="90">
        <f t="shared" si="4"/>
        <v>0</v>
      </c>
      <c r="P90" s="63">
        <v>0.5</v>
      </c>
      <c r="Q90" s="87"/>
      <c r="R90" s="90">
        <f t="shared" si="5"/>
        <v>0</v>
      </c>
    </row>
    <row r="91" spans="2:18">
      <c r="B91" s="79" t="s">
        <v>40</v>
      </c>
      <c r="C91" s="63"/>
      <c r="D91" s="120" t="s">
        <v>592</v>
      </c>
      <c r="E91" s="120" t="s">
        <v>557</v>
      </c>
      <c r="F91" s="120" t="s">
        <v>557</v>
      </c>
      <c r="G91" s="118">
        <v>600895</v>
      </c>
      <c r="H91" s="120">
        <v>5</v>
      </c>
      <c r="I91" s="63">
        <v>1</v>
      </c>
      <c r="J91" s="63" t="s">
        <v>183</v>
      </c>
      <c r="L91" s="63">
        <v>1</v>
      </c>
      <c r="M91" s="87"/>
      <c r="N91" s="90">
        <f t="shared" si="4"/>
        <v>0</v>
      </c>
      <c r="P91" s="63">
        <v>0.5</v>
      </c>
      <c r="Q91" s="87"/>
      <c r="R91" s="90">
        <f t="shared" si="5"/>
        <v>0</v>
      </c>
    </row>
    <row r="92" spans="2:18">
      <c r="B92" s="79" t="s">
        <v>40</v>
      </c>
      <c r="C92" s="63"/>
      <c r="D92" s="120" t="s">
        <v>500</v>
      </c>
      <c r="E92" s="120" t="s">
        <v>557</v>
      </c>
      <c r="F92" s="120" t="s">
        <v>557</v>
      </c>
      <c r="G92" s="118" t="s">
        <v>557</v>
      </c>
      <c r="H92" s="120">
        <v>1</v>
      </c>
      <c r="I92" s="63">
        <v>1</v>
      </c>
      <c r="J92" s="63" t="s">
        <v>183</v>
      </c>
      <c r="L92" s="63">
        <v>1</v>
      </c>
      <c r="M92" s="87"/>
      <c r="N92" s="90">
        <f t="shared" si="4"/>
        <v>0</v>
      </c>
      <c r="P92" s="63">
        <v>0.5</v>
      </c>
      <c r="Q92" s="87"/>
      <c r="R92" s="90">
        <f t="shared" si="5"/>
        <v>0</v>
      </c>
    </row>
    <row r="93" spans="2:18">
      <c r="B93" s="79" t="s">
        <v>40</v>
      </c>
      <c r="C93" s="63"/>
      <c r="D93" s="121" t="s">
        <v>401</v>
      </c>
      <c r="E93" s="121" t="s">
        <v>557</v>
      </c>
      <c r="F93" s="121" t="s">
        <v>557</v>
      </c>
      <c r="G93" s="121">
        <v>16012142</v>
      </c>
      <c r="H93" s="121">
        <v>0.5</v>
      </c>
      <c r="I93" s="63">
        <v>1</v>
      </c>
      <c r="J93" s="63" t="s">
        <v>183</v>
      </c>
      <c r="L93" s="63">
        <v>1</v>
      </c>
      <c r="M93" s="87"/>
      <c r="N93" s="90">
        <f t="shared" si="4"/>
        <v>0</v>
      </c>
      <c r="P93" s="63">
        <v>0.5</v>
      </c>
      <c r="Q93" s="87"/>
      <c r="R93" s="90">
        <f t="shared" si="5"/>
        <v>0</v>
      </c>
    </row>
    <row r="94" spans="2:18">
      <c r="B94" s="79" t="s">
        <v>40</v>
      </c>
      <c r="C94" s="63"/>
      <c r="D94" s="120" t="s">
        <v>401</v>
      </c>
      <c r="E94" s="121"/>
      <c r="F94" s="121" t="s">
        <v>557</v>
      </c>
      <c r="G94" s="121">
        <v>9902042</v>
      </c>
      <c r="H94" s="121">
        <v>0.75</v>
      </c>
      <c r="I94" s="63">
        <v>1</v>
      </c>
      <c r="J94" s="63" t="s">
        <v>183</v>
      </c>
      <c r="L94" s="63">
        <v>1</v>
      </c>
      <c r="M94" s="87"/>
      <c r="N94" s="90">
        <f t="shared" si="4"/>
        <v>0</v>
      </c>
      <c r="P94" s="63">
        <v>0.5</v>
      </c>
      <c r="Q94" s="87"/>
      <c r="R94" s="90">
        <f t="shared" si="5"/>
        <v>0</v>
      </c>
    </row>
    <row r="95" spans="2:18">
      <c r="B95" s="79" t="s">
        <v>40</v>
      </c>
      <c r="C95" s="63"/>
      <c r="D95" s="118" t="s">
        <v>593</v>
      </c>
      <c r="E95" s="118"/>
      <c r="F95" s="121">
        <v>2022</v>
      </c>
      <c r="G95" s="118" t="s">
        <v>594</v>
      </c>
      <c r="H95" s="118" t="s">
        <v>557</v>
      </c>
      <c r="I95" s="63">
        <v>1</v>
      </c>
      <c r="J95" s="63" t="s">
        <v>183</v>
      </c>
      <c r="L95" s="63">
        <v>1</v>
      </c>
      <c r="M95" s="87"/>
      <c r="N95" s="90">
        <f t="shared" si="4"/>
        <v>0</v>
      </c>
      <c r="P95" s="63">
        <v>0.5</v>
      </c>
      <c r="Q95" s="87"/>
      <c r="R95" s="90">
        <f t="shared" si="5"/>
        <v>0</v>
      </c>
    </row>
    <row r="96" spans="2:18">
      <c r="B96" s="79" t="s">
        <v>40</v>
      </c>
      <c r="C96" s="63"/>
      <c r="D96" s="120" t="s">
        <v>423</v>
      </c>
      <c r="E96" s="121" t="s">
        <v>557</v>
      </c>
      <c r="F96" s="121" t="s">
        <v>557</v>
      </c>
      <c r="G96" s="121">
        <v>220815909</v>
      </c>
      <c r="H96" s="121" t="s">
        <v>557</v>
      </c>
      <c r="I96" s="63">
        <v>1</v>
      </c>
      <c r="J96" s="63" t="s">
        <v>183</v>
      </c>
      <c r="L96" s="63">
        <v>1</v>
      </c>
      <c r="M96" s="87"/>
      <c r="N96" s="90">
        <f t="shared" si="4"/>
        <v>0</v>
      </c>
      <c r="P96" s="63">
        <v>0.5</v>
      </c>
      <c r="Q96" s="87"/>
      <c r="R96" s="90">
        <f t="shared" si="5"/>
        <v>0</v>
      </c>
    </row>
    <row r="97" spans="2:18">
      <c r="B97" s="79" t="s">
        <v>40</v>
      </c>
      <c r="C97" s="63"/>
      <c r="D97" s="124" t="s">
        <v>595</v>
      </c>
      <c r="E97" s="121" t="s">
        <v>76</v>
      </c>
      <c r="F97" s="121" t="s">
        <v>557</v>
      </c>
      <c r="G97" s="121" t="s">
        <v>596</v>
      </c>
      <c r="H97" s="121" t="s">
        <v>557</v>
      </c>
      <c r="I97" s="63">
        <v>1</v>
      </c>
      <c r="J97" s="63" t="s">
        <v>183</v>
      </c>
      <c r="L97" s="63">
        <v>1</v>
      </c>
      <c r="M97" s="87"/>
      <c r="N97" s="90">
        <f t="shared" si="4"/>
        <v>0</v>
      </c>
      <c r="P97" s="63">
        <v>0.5</v>
      </c>
      <c r="Q97" s="87"/>
      <c r="R97" s="90">
        <f t="shared" si="5"/>
        <v>0</v>
      </c>
    </row>
    <row r="98" spans="2:18">
      <c r="B98" s="79" t="s">
        <v>40</v>
      </c>
      <c r="C98" s="63"/>
      <c r="D98" s="120" t="s">
        <v>75</v>
      </c>
      <c r="E98" s="121" t="s">
        <v>395</v>
      </c>
      <c r="F98" s="121">
        <v>2022</v>
      </c>
      <c r="G98" s="121">
        <v>51084</v>
      </c>
      <c r="H98" s="121">
        <v>0.25</v>
      </c>
      <c r="I98" s="63">
        <v>1</v>
      </c>
      <c r="J98" s="63" t="s">
        <v>183</v>
      </c>
      <c r="L98" s="63">
        <v>1</v>
      </c>
      <c r="M98" s="87"/>
      <c r="N98" s="90">
        <f t="shared" si="4"/>
        <v>0</v>
      </c>
      <c r="P98" s="63">
        <v>0.5</v>
      </c>
      <c r="Q98" s="87"/>
      <c r="R98" s="90">
        <f t="shared" si="5"/>
        <v>0</v>
      </c>
    </row>
    <row r="99" spans="2:18">
      <c r="B99" s="79" t="s">
        <v>40</v>
      </c>
      <c r="C99" s="63"/>
      <c r="D99" s="120" t="s">
        <v>257</v>
      </c>
      <c r="E99" s="118" t="s">
        <v>253</v>
      </c>
      <c r="F99" s="121">
        <v>2018</v>
      </c>
      <c r="G99" s="121">
        <v>1032872</v>
      </c>
      <c r="H99" s="121" t="s">
        <v>557</v>
      </c>
      <c r="I99" s="63">
        <v>1</v>
      </c>
      <c r="J99" s="63" t="s">
        <v>183</v>
      </c>
      <c r="L99" s="63">
        <v>1</v>
      </c>
      <c r="M99" s="87"/>
      <c r="N99" s="90">
        <f t="shared" si="4"/>
        <v>0</v>
      </c>
      <c r="P99" s="63">
        <v>0.5</v>
      </c>
      <c r="Q99" s="87"/>
      <c r="R99" s="90">
        <f t="shared" si="5"/>
        <v>0</v>
      </c>
    </row>
    <row r="100" spans="2:18">
      <c r="B100" s="79" t="s">
        <v>40</v>
      </c>
      <c r="C100" s="63"/>
      <c r="D100" s="120" t="s">
        <v>257</v>
      </c>
      <c r="E100" s="118" t="s">
        <v>253</v>
      </c>
      <c r="F100" s="121">
        <v>2018</v>
      </c>
      <c r="G100" s="121">
        <v>20917951</v>
      </c>
      <c r="H100" s="121" t="s">
        <v>557</v>
      </c>
      <c r="I100" s="63">
        <v>1</v>
      </c>
      <c r="J100" s="63" t="s">
        <v>183</v>
      </c>
      <c r="L100" s="63">
        <v>1</v>
      </c>
      <c r="M100" s="87"/>
      <c r="N100" s="90">
        <f t="shared" si="4"/>
        <v>0</v>
      </c>
      <c r="P100" s="63">
        <v>0.5</v>
      </c>
      <c r="Q100" s="87"/>
      <c r="R100" s="90">
        <f t="shared" si="5"/>
        <v>0</v>
      </c>
    </row>
    <row r="101" spans="2:18">
      <c r="B101" s="79" t="s">
        <v>40</v>
      </c>
      <c r="C101" s="63"/>
      <c r="D101" s="120" t="s">
        <v>423</v>
      </c>
      <c r="E101" s="118" t="s">
        <v>253</v>
      </c>
      <c r="F101" s="121">
        <v>2018</v>
      </c>
      <c r="G101" s="121" t="s">
        <v>597</v>
      </c>
      <c r="H101" s="121" t="s">
        <v>557</v>
      </c>
      <c r="I101" s="63">
        <v>1</v>
      </c>
      <c r="J101" s="63" t="s">
        <v>183</v>
      </c>
      <c r="L101" s="63">
        <v>1</v>
      </c>
      <c r="M101" s="87"/>
      <c r="N101" s="90">
        <f t="shared" si="4"/>
        <v>0</v>
      </c>
      <c r="P101" s="63">
        <v>0.5</v>
      </c>
      <c r="Q101" s="87"/>
      <c r="R101" s="90">
        <f t="shared" si="5"/>
        <v>0</v>
      </c>
    </row>
    <row r="102" spans="2:18">
      <c r="B102" s="79" t="s">
        <v>40</v>
      </c>
      <c r="C102" s="63"/>
      <c r="D102" s="120" t="s">
        <v>423</v>
      </c>
      <c r="E102" s="121" t="s">
        <v>598</v>
      </c>
      <c r="F102" s="121">
        <v>2018</v>
      </c>
      <c r="G102" s="121">
        <v>170285</v>
      </c>
      <c r="H102" s="121" t="s">
        <v>557</v>
      </c>
      <c r="I102" s="63">
        <v>1</v>
      </c>
      <c r="J102" s="63" t="s">
        <v>183</v>
      </c>
      <c r="L102" s="63">
        <v>1</v>
      </c>
      <c r="M102" s="87"/>
      <c r="N102" s="90">
        <f t="shared" si="4"/>
        <v>0</v>
      </c>
      <c r="P102" s="63">
        <v>0.5</v>
      </c>
      <c r="Q102" s="87"/>
      <c r="R102" s="90">
        <f t="shared" si="5"/>
        <v>0</v>
      </c>
    </row>
    <row r="103" spans="2:18">
      <c r="B103" s="79" t="s">
        <v>40</v>
      </c>
      <c r="C103" s="63"/>
      <c r="D103" s="120" t="s">
        <v>255</v>
      </c>
      <c r="E103" s="118" t="s">
        <v>253</v>
      </c>
      <c r="F103" s="121">
        <v>2018</v>
      </c>
      <c r="G103" s="121" t="s">
        <v>599</v>
      </c>
      <c r="H103" s="121" t="s">
        <v>557</v>
      </c>
      <c r="I103" s="63">
        <v>1</v>
      </c>
      <c r="J103" s="63" t="s">
        <v>183</v>
      </c>
      <c r="L103" s="63">
        <v>1</v>
      </c>
      <c r="M103" s="87"/>
      <c r="N103" s="90">
        <f t="shared" si="4"/>
        <v>0</v>
      </c>
      <c r="P103" s="63">
        <v>0.5</v>
      </c>
      <c r="Q103" s="87"/>
      <c r="R103" s="90">
        <f t="shared" si="5"/>
        <v>0</v>
      </c>
    </row>
    <row r="104" spans="2:18">
      <c r="B104" s="79" t="s">
        <v>40</v>
      </c>
      <c r="C104" s="63"/>
      <c r="D104" s="118" t="s">
        <v>600</v>
      </c>
      <c r="E104" s="118" t="s">
        <v>265</v>
      </c>
      <c r="F104" s="118">
        <v>2018</v>
      </c>
      <c r="G104" s="121" t="s">
        <v>601</v>
      </c>
      <c r="H104" s="118" t="s">
        <v>557</v>
      </c>
      <c r="I104" s="63">
        <v>1</v>
      </c>
      <c r="J104" s="63" t="s">
        <v>183</v>
      </c>
      <c r="L104" s="63">
        <v>1</v>
      </c>
      <c r="M104" s="87"/>
      <c r="N104" s="90">
        <f t="shared" si="4"/>
        <v>0</v>
      </c>
      <c r="P104" s="63">
        <v>0.5</v>
      </c>
      <c r="Q104" s="87"/>
      <c r="R104" s="90">
        <f t="shared" si="5"/>
        <v>0</v>
      </c>
    </row>
    <row r="105" spans="2:18">
      <c r="B105" s="79" t="s">
        <v>40</v>
      </c>
      <c r="C105" s="63"/>
      <c r="D105" s="118" t="s">
        <v>257</v>
      </c>
      <c r="E105" s="118" t="s">
        <v>253</v>
      </c>
      <c r="F105" s="118" t="s">
        <v>557</v>
      </c>
      <c r="G105" s="121" t="s">
        <v>602</v>
      </c>
      <c r="H105" s="118" t="s">
        <v>557</v>
      </c>
      <c r="I105" s="63">
        <v>1</v>
      </c>
      <c r="J105" s="63" t="s">
        <v>183</v>
      </c>
      <c r="L105" s="63">
        <v>1</v>
      </c>
      <c r="M105" s="87"/>
      <c r="N105" s="90">
        <f t="shared" si="4"/>
        <v>0</v>
      </c>
      <c r="P105" s="63">
        <v>0.5</v>
      </c>
      <c r="Q105" s="87"/>
      <c r="R105" s="90">
        <f t="shared" si="5"/>
        <v>0</v>
      </c>
    </row>
    <row r="106" spans="2:18">
      <c r="B106" s="79" t="s">
        <v>40</v>
      </c>
      <c r="C106" s="63"/>
      <c r="D106" s="120" t="s">
        <v>347</v>
      </c>
      <c r="E106" s="118" t="s">
        <v>253</v>
      </c>
      <c r="F106" s="118">
        <v>2018</v>
      </c>
      <c r="G106" s="118" t="s">
        <v>603</v>
      </c>
      <c r="H106" s="118" t="s">
        <v>557</v>
      </c>
      <c r="I106" s="63">
        <v>1</v>
      </c>
      <c r="J106" s="63" t="s">
        <v>183</v>
      </c>
      <c r="L106" s="63">
        <v>1</v>
      </c>
      <c r="M106" s="87"/>
      <c r="N106" s="90">
        <f t="shared" si="4"/>
        <v>0</v>
      </c>
      <c r="P106" s="63">
        <v>0.5</v>
      </c>
      <c r="Q106" s="87"/>
      <c r="R106" s="90">
        <f t="shared" si="5"/>
        <v>0</v>
      </c>
    </row>
    <row r="107" spans="2:18" ht="14.25" customHeight="1">
      <c r="B107" s="79" t="s">
        <v>40</v>
      </c>
      <c r="C107" s="63"/>
      <c r="D107" s="118" t="s">
        <v>600</v>
      </c>
      <c r="E107" s="118" t="s">
        <v>265</v>
      </c>
      <c r="F107" s="118">
        <v>2018</v>
      </c>
      <c r="G107" s="118" t="s">
        <v>604</v>
      </c>
      <c r="H107" s="118" t="s">
        <v>557</v>
      </c>
      <c r="I107" s="63">
        <v>1</v>
      </c>
      <c r="J107" s="63" t="s">
        <v>183</v>
      </c>
      <c r="L107" s="63">
        <v>1</v>
      </c>
      <c r="M107" s="87"/>
      <c r="N107" s="90">
        <f t="shared" si="4"/>
        <v>0</v>
      </c>
      <c r="P107" s="63">
        <v>0.5</v>
      </c>
      <c r="Q107" s="87"/>
      <c r="R107" s="90">
        <f t="shared" si="5"/>
        <v>0</v>
      </c>
    </row>
    <row r="108" spans="2:18" ht="14.25" customHeight="1">
      <c r="B108" s="79" t="s">
        <v>40</v>
      </c>
      <c r="C108" s="63"/>
      <c r="D108" s="118" t="s">
        <v>255</v>
      </c>
      <c r="E108" s="118" t="s">
        <v>253</v>
      </c>
      <c r="F108" s="118">
        <v>2018</v>
      </c>
      <c r="G108" s="118" t="s">
        <v>605</v>
      </c>
      <c r="H108" s="118" t="s">
        <v>557</v>
      </c>
      <c r="I108" s="63">
        <v>1</v>
      </c>
      <c r="J108" s="63" t="s">
        <v>183</v>
      </c>
      <c r="L108" s="63">
        <v>1</v>
      </c>
      <c r="M108" s="87"/>
      <c r="N108" s="90">
        <f t="shared" si="4"/>
        <v>0</v>
      </c>
      <c r="P108" s="63">
        <v>0.5</v>
      </c>
      <c r="Q108" s="87"/>
      <c r="R108" s="90">
        <f t="shared" si="5"/>
        <v>0</v>
      </c>
    </row>
    <row r="109" spans="2:18" ht="14.25" customHeight="1">
      <c r="B109" s="79" t="s">
        <v>40</v>
      </c>
      <c r="C109" s="63"/>
      <c r="D109" s="118" t="s">
        <v>423</v>
      </c>
      <c r="E109" s="121" t="s">
        <v>598</v>
      </c>
      <c r="F109" s="118">
        <v>2018</v>
      </c>
      <c r="G109" s="118">
        <v>170306</v>
      </c>
      <c r="H109" s="118" t="s">
        <v>557</v>
      </c>
      <c r="I109" s="63">
        <v>1</v>
      </c>
      <c r="J109" s="63" t="s">
        <v>183</v>
      </c>
      <c r="L109" s="63">
        <v>1</v>
      </c>
      <c r="M109" s="87"/>
      <c r="N109" s="90">
        <f t="shared" si="4"/>
        <v>0</v>
      </c>
      <c r="P109" s="63">
        <v>0.5</v>
      </c>
      <c r="Q109" s="87"/>
      <c r="R109" s="90">
        <f t="shared" si="5"/>
        <v>0</v>
      </c>
    </row>
    <row r="110" spans="2:18">
      <c r="B110" s="79" t="s">
        <v>40</v>
      </c>
      <c r="C110" s="63"/>
      <c r="D110" s="118" t="s">
        <v>257</v>
      </c>
      <c r="E110" s="118" t="s">
        <v>253</v>
      </c>
      <c r="F110" s="118">
        <v>2018</v>
      </c>
      <c r="G110" s="118" t="s">
        <v>606</v>
      </c>
      <c r="H110" s="118" t="s">
        <v>557</v>
      </c>
      <c r="I110" s="63">
        <v>1</v>
      </c>
      <c r="J110" s="63" t="s">
        <v>183</v>
      </c>
      <c r="L110" s="63">
        <v>1</v>
      </c>
      <c r="M110" s="87"/>
      <c r="N110" s="90">
        <f t="shared" si="4"/>
        <v>0</v>
      </c>
      <c r="P110" s="63">
        <v>0.5</v>
      </c>
      <c r="Q110" s="87"/>
      <c r="R110" s="90">
        <f t="shared" si="5"/>
        <v>0</v>
      </c>
    </row>
    <row r="111" spans="2:18">
      <c r="B111" s="79" t="s">
        <v>40</v>
      </c>
      <c r="C111" s="63"/>
      <c r="D111" s="118" t="s">
        <v>600</v>
      </c>
      <c r="E111" s="118" t="s">
        <v>265</v>
      </c>
      <c r="F111" s="118">
        <v>2018</v>
      </c>
      <c r="G111" s="118" t="s">
        <v>607</v>
      </c>
      <c r="H111" s="118" t="s">
        <v>557</v>
      </c>
      <c r="I111" s="63">
        <v>1</v>
      </c>
      <c r="J111" s="63" t="s">
        <v>183</v>
      </c>
      <c r="L111" s="63">
        <v>1</v>
      </c>
      <c r="M111" s="87"/>
      <c r="N111" s="90">
        <f t="shared" si="4"/>
        <v>0</v>
      </c>
      <c r="P111" s="63">
        <v>0.5</v>
      </c>
      <c r="Q111" s="87"/>
      <c r="R111" s="90">
        <f t="shared" si="5"/>
        <v>0</v>
      </c>
    </row>
    <row r="112" spans="2:18">
      <c r="B112" s="79" t="s">
        <v>40</v>
      </c>
      <c r="C112" s="63"/>
      <c r="D112" s="119" t="s">
        <v>255</v>
      </c>
      <c r="E112" s="118" t="s">
        <v>253</v>
      </c>
      <c r="F112" s="118">
        <v>2018</v>
      </c>
      <c r="G112" s="118" t="s">
        <v>608</v>
      </c>
      <c r="H112" s="118" t="s">
        <v>557</v>
      </c>
      <c r="I112" s="63">
        <v>1</v>
      </c>
      <c r="J112" s="63" t="s">
        <v>183</v>
      </c>
      <c r="L112" s="63">
        <v>1</v>
      </c>
      <c r="M112" s="87"/>
      <c r="N112" s="90">
        <f t="shared" si="4"/>
        <v>0</v>
      </c>
      <c r="P112" s="63">
        <v>0.5</v>
      </c>
      <c r="Q112" s="87"/>
      <c r="R112" s="90">
        <f t="shared" si="5"/>
        <v>0</v>
      </c>
    </row>
    <row r="113" spans="2:18">
      <c r="B113" s="79" t="s">
        <v>40</v>
      </c>
      <c r="C113" s="63"/>
      <c r="D113" s="119" t="s">
        <v>257</v>
      </c>
      <c r="E113" s="118" t="s">
        <v>253</v>
      </c>
      <c r="F113" s="118">
        <v>2018</v>
      </c>
      <c r="G113" s="118" t="s">
        <v>609</v>
      </c>
      <c r="H113" s="118" t="s">
        <v>557</v>
      </c>
      <c r="I113" s="63">
        <v>1</v>
      </c>
      <c r="J113" s="63" t="s">
        <v>183</v>
      </c>
      <c r="L113" s="63">
        <v>1</v>
      </c>
      <c r="M113" s="87"/>
      <c r="N113" s="90">
        <f t="shared" si="4"/>
        <v>0</v>
      </c>
      <c r="P113" s="63">
        <v>0.5</v>
      </c>
      <c r="Q113" s="87"/>
      <c r="R113" s="90">
        <f t="shared" si="5"/>
        <v>0</v>
      </c>
    </row>
    <row r="114" spans="2:18">
      <c r="B114" s="79" t="s">
        <v>40</v>
      </c>
      <c r="C114" s="63"/>
      <c r="D114" s="120" t="s">
        <v>257</v>
      </c>
      <c r="E114" s="118" t="s">
        <v>253</v>
      </c>
      <c r="F114" s="118">
        <v>2018</v>
      </c>
      <c r="G114" s="118" t="s">
        <v>610</v>
      </c>
      <c r="H114" s="118" t="s">
        <v>557</v>
      </c>
      <c r="I114" s="63">
        <v>1</v>
      </c>
      <c r="J114" s="63" t="s">
        <v>183</v>
      </c>
      <c r="L114" s="63">
        <v>1</v>
      </c>
      <c r="M114" s="87"/>
      <c r="N114" s="90">
        <f t="shared" si="4"/>
        <v>0</v>
      </c>
      <c r="P114" s="63">
        <v>0.5</v>
      </c>
      <c r="Q114" s="87"/>
      <c r="R114" s="90">
        <f t="shared" si="5"/>
        <v>0</v>
      </c>
    </row>
    <row r="115" spans="2:18">
      <c r="B115" s="79" t="s">
        <v>40</v>
      </c>
      <c r="C115" s="63"/>
      <c r="D115" s="120" t="s">
        <v>423</v>
      </c>
      <c r="E115" s="121" t="s">
        <v>598</v>
      </c>
      <c r="F115" s="118">
        <v>2018</v>
      </c>
      <c r="G115" s="118">
        <v>169346</v>
      </c>
      <c r="H115" s="118" t="s">
        <v>557</v>
      </c>
      <c r="I115" s="63">
        <v>1</v>
      </c>
      <c r="J115" s="63" t="s">
        <v>183</v>
      </c>
      <c r="L115" s="63">
        <v>1</v>
      </c>
      <c r="M115" s="87"/>
      <c r="N115" s="90">
        <f t="shared" si="4"/>
        <v>0</v>
      </c>
      <c r="P115" s="63">
        <v>0.5</v>
      </c>
      <c r="Q115" s="87"/>
      <c r="R115" s="90">
        <f t="shared" si="5"/>
        <v>0</v>
      </c>
    </row>
    <row r="116" spans="2:18">
      <c r="B116" s="79" t="s">
        <v>40</v>
      </c>
      <c r="C116" s="63"/>
      <c r="D116" s="120" t="s">
        <v>600</v>
      </c>
      <c r="E116" s="118" t="s">
        <v>265</v>
      </c>
      <c r="F116" s="118">
        <v>2018</v>
      </c>
      <c r="G116" s="118" t="s">
        <v>611</v>
      </c>
      <c r="H116" s="118" t="s">
        <v>557</v>
      </c>
      <c r="I116" s="63">
        <v>1</v>
      </c>
      <c r="J116" s="63" t="s">
        <v>183</v>
      </c>
      <c r="L116" s="63">
        <v>1</v>
      </c>
      <c r="M116" s="87"/>
      <c r="N116" s="90">
        <f t="shared" si="4"/>
        <v>0</v>
      </c>
      <c r="P116" s="63">
        <v>0.5</v>
      </c>
      <c r="Q116" s="87"/>
      <c r="R116" s="90">
        <f t="shared" si="5"/>
        <v>0</v>
      </c>
    </row>
    <row r="117" spans="2:18">
      <c r="B117" s="79" t="s">
        <v>40</v>
      </c>
      <c r="C117" s="63"/>
      <c r="D117" s="120" t="s">
        <v>255</v>
      </c>
      <c r="E117" s="118" t="s">
        <v>253</v>
      </c>
      <c r="F117" s="118">
        <v>2018</v>
      </c>
      <c r="G117" s="121" t="s">
        <v>612</v>
      </c>
      <c r="H117" s="118" t="s">
        <v>557</v>
      </c>
      <c r="I117" s="63">
        <v>1</v>
      </c>
      <c r="J117" s="63" t="s">
        <v>183</v>
      </c>
      <c r="L117" s="63">
        <v>1</v>
      </c>
      <c r="M117" s="87"/>
      <c r="N117" s="90">
        <f t="shared" si="4"/>
        <v>0</v>
      </c>
      <c r="P117" s="63">
        <v>0.5</v>
      </c>
      <c r="Q117" s="87"/>
      <c r="R117" s="90">
        <f t="shared" si="5"/>
        <v>0</v>
      </c>
    </row>
    <row r="118" spans="2:18">
      <c r="B118" s="79" t="s">
        <v>40</v>
      </c>
      <c r="C118" s="63"/>
      <c r="D118" s="118" t="s">
        <v>257</v>
      </c>
      <c r="E118" s="118" t="s">
        <v>253</v>
      </c>
      <c r="F118" s="118">
        <v>2018</v>
      </c>
      <c r="G118" s="121" t="s">
        <v>613</v>
      </c>
      <c r="H118" s="118" t="s">
        <v>557</v>
      </c>
      <c r="I118" s="63">
        <v>1</v>
      </c>
      <c r="J118" s="63" t="s">
        <v>183</v>
      </c>
      <c r="L118" s="63">
        <v>1</v>
      </c>
      <c r="M118" s="87"/>
      <c r="N118" s="90">
        <f t="shared" si="4"/>
        <v>0</v>
      </c>
      <c r="P118" s="63">
        <v>0.5</v>
      </c>
      <c r="Q118" s="87"/>
      <c r="R118" s="90">
        <f t="shared" si="5"/>
        <v>0</v>
      </c>
    </row>
    <row r="119" spans="2:18">
      <c r="B119" s="79" t="s">
        <v>40</v>
      </c>
      <c r="C119" s="63"/>
      <c r="D119" s="118" t="s">
        <v>257</v>
      </c>
      <c r="E119" s="118" t="s">
        <v>253</v>
      </c>
      <c r="F119" s="118">
        <v>2018</v>
      </c>
      <c r="G119" s="121" t="s">
        <v>614</v>
      </c>
      <c r="H119" s="118" t="s">
        <v>557</v>
      </c>
      <c r="I119" s="63">
        <v>1</v>
      </c>
      <c r="J119" s="63" t="s">
        <v>183</v>
      </c>
      <c r="L119" s="63">
        <v>1</v>
      </c>
      <c r="M119" s="87"/>
      <c r="N119" s="90">
        <f t="shared" si="4"/>
        <v>0</v>
      </c>
      <c r="P119" s="63">
        <v>0.5</v>
      </c>
      <c r="Q119" s="87"/>
      <c r="R119" s="90">
        <f t="shared" si="5"/>
        <v>0</v>
      </c>
    </row>
    <row r="120" spans="2:18">
      <c r="B120" s="79" t="s">
        <v>40</v>
      </c>
      <c r="C120" s="63"/>
      <c r="D120" s="118" t="s">
        <v>600</v>
      </c>
      <c r="E120" s="118" t="s">
        <v>265</v>
      </c>
      <c r="F120" s="118">
        <v>2018</v>
      </c>
      <c r="G120" s="121" t="s">
        <v>615</v>
      </c>
      <c r="H120" s="118" t="s">
        <v>557</v>
      </c>
      <c r="I120" s="63">
        <v>1</v>
      </c>
      <c r="J120" s="63" t="s">
        <v>183</v>
      </c>
      <c r="L120" s="63">
        <v>1</v>
      </c>
      <c r="M120" s="87"/>
      <c r="N120" s="90">
        <f t="shared" si="4"/>
        <v>0</v>
      </c>
      <c r="P120" s="63">
        <v>0.5</v>
      </c>
      <c r="Q120" s="87"/>
      <c r="R120" s="90">
        <f t="shared" si="5"/>
        <v>0</v>
      </c>
    </row>
    <row r="121" spans="2:18">
      <c r="B121" s="79" t="s">
        <v>40</v>
      </c>
      <c r="C121" s="63"/>
      <c r="D121" s="118" t="s">
        <v>616</v>
      </c>
      <c r="E121" s="118" t="s">
        <v>253</v>
      </c>
      <c r="F121" s="118">
        <v>2018</v>
      </c>
      <c r="G121" s="121">
        <v>20950237</v>
      </c>
      <c r="H121" s="118" t="s">
        <v>557</v>
      </c>
      <c r="I121" s="63">
        <v>1</v>
      </c>
      <c r="J121" s="63" t="s">
        <v>183</v>
      </c>
      <c r="L121" s="63">
        <v>1</v>
      </c>
      <c r="M121" s="87"/>
      <c r="N121" s="90">
        <f t="shared" si="4"/>
        <v>0</v>
      </c>
      <c r="P121" s="63">
        <v>0.5</v>
      </c>
      <c r="Q121" s="87"/>
      <c r="R121" s="90">
        <f t="shared" si="5"/>
        <v>0</v>
      </c>
    </row>
    <row r="122" spans="2:18">
      <c r="B122" s="79" t="s">
        <v>40</v>
      </c>
      <c r="C122" s="63"/>
      <c r="D122" s="118" t="s">
        <v>423</v>
      </c>
      <c r="E122" s="118" t="s">
        <v>253</v>
      </c>
      <c r="F122" s="118">
        <v>2018</v>
      </c>
      <c r="G122" s="121" t="s">
        <v>617</v>
      </c>
      <c r="H122" s="118" t="s">
        <v>557</v>
      </c>
      <c r="I122" s="63">
        <v>1</v>
      </c>
      <c r="J122" s="63" t="s">
        <v>183</v>
      </c>
      <c r="L122" s="63">
        <v>1</v>
      </c>
      <c r="M122" s="87"/>
      <c r="N122" s="90">
        <f t="shared" si="4"/>
        <v>0</v>
      </c>
      <c r="P122" s="63">
        <v>0.5</v>
      </c>
      <c r="Q122" s="87"/>
      <c r="R122" s="90">
        <f t="shared" si="5"/>
        <v>0</v>
      </c>
    </row>
    <row r="123" spans="2:18">
      <c r="B123" s="79" t="s">
        <v>40</v>
      </c>
      <c r="C123" s="63"/>
      <c r="D123" s="118" t="s">
        <v>423</v>
      </c>
      <c r="E123" s="118" t="s">
        <v>598</v>
      </c>
      <c r="F123" s="118">
        <v>2018</v>
      </c>
      <c r="G123" s="121">
        <v>170295</v>
      </c>
      <c r="H123" s="118" t="s">
        <v>557</v>
      </c>
      <c r="I123" s="63">
        <v>1</v>
      </c>
      <c r="J123" s="63" t="s">
        <v>183</v>
      </c>
      <c r="L123" s="63">
        <v>1</v>
      </c>
      <c r="M123" s="87"/>
      <c r="N123" s="90">
        <f t="shared" si="4"/>
        <v>0</v>
      </c>
      <c r="P123" s="63">
        <v>0.5</v>
      </c>
      <c r="Q123" s="87"/>
      <c r="R123" s="90">
        <f t="shared" si="5"/>
        <v>0</v>
      </c>
    </row>
    <row r="124" spans="2:18">
      <c r="B124" s="79" t="s">
        <v>40</v>
      </c>
      <c r="C124" s="63"/>
      <c r="D124" s="118" t="s">
        <v>257</v>
      </c>
      <c r="E124" s="118" t="s">
        <v>253</v>
      </c>
      <c r="F124" s="118">
        <v>2018</v>
      </c>
      <c r="G124" s="121" t="s">
        <v>618</v>
      </c>
      <c r="H124" s="118" t="s">
        <v>557</v>
      </c>
      <c r="I124" s="63">
        <v>1</v>
      </c>
      <c r="J124" s="63" t="s">
        <v>183</v>
      </c>
      <c r="L124" s="63">
        <v>1</v>
      </c>
      <c r="M124" s="87"/>
      <c r="N124" s="90">
        <f t="shared" si="4"/>
        <v>0</v>
      </c>
      <c r="P124" s="63">
        <v>0.5</v>
      </c>
      <c r="Q124" s="87"/>
      <c r="R124" s="90">
        <f t="shared" si="5"/>
        <v>0</v>
      </c>
    </row>
    <row r="125" spans="2:18">
      <c r="B125" s="79" t="s">
        <v>40</v>
      </c>
      <c r="C125" s="63"/>
      <c r="D125" s="118" t="s">
        <v>600</v>
      </c>
      <c r="E125" s="118" t="s">
        <v>265</v>
      </c>
      <c r="F125" s="118">
        <v>2018</v>
      </c>
      <c r="G125" s="121" t="s">
        <v>619</v>
      </c>
      <c r="H125" s="118" t="s">
        <v>557</v>
      </c>
      <c r="I125" s="63">
        <v>1</v>
      </c>
      <c r="J125" s="63" t="s">
        <v>183</v>
      </c>
      <c r="L125" s="63">
        <v>1</v>
      </c>
      <c r="M125" s="87"/>
      <c r="N125" s="90">
        <f t="shared" si="4"/>
        <v>0</v>
      </c>
      <c r="P125" s="63">
        <v>0.5</v>
      </c>
      <c r="Q125" s="87"/>
      <c r="R125" s="90">
        <f t="shared" si="5"/>
        <v>0</v>
      </c>
    </row>
    <row r="126" spans="2:18">
      <c r="B126" s="79" t="s">
        <v>40</v>
      </c>
      <c r="C126" s="63"/>
      <c r="D126" s="118" t="s">
        <v>257</v>
      </c>
      <c r="E126" s="118" t="s">
        <v>253</v>
      </c>
      <c r="F126" s="118">
        <v>2018</v>
      </c>
      <c r="G126" s="121" t="s">
        <v>620</v>
      </c>
      <c r="H126" s="118" t="s">
        <v>557</v>
      </c>
      <c r="I126" s="63">
        <v>1</v>
      </c>
      <c r="J126" s="63" t="s">
        <v>183</v>
      </c>
      <c r="L126" s="63">
        <v>1</v>
      </c>
      <c r="M126" s="87"/>
      <c r="N126" s="90">
        <f t="shared" si="4"/>
        <v>0</v>
      </c>
      <c r="P126" s="63">
        <v>0.5</v>
      </c>
      <c r="Q126" s="87"/>
      <c r="R126" s="90">
        <f t="shared" si="5"/>
        <v>0</v>
      </c>
    </row>
    <row r="127" spans="2:18">
      <c r="B127" s="79" t="s">
        <v>40</v>
      </c>
      <c r="C127" s="63"/>
      <c r="D127" s="118" t="s">
        <v>255</v>
      </c>
      <c r="E127" s="118" t="s">
        <v>253</v>
      </c>
      <c r="F127" s="118">
        <v>2018</v>
      </c>
      <c r="G127" s="121" t="s">
        <v>621</v>
      </c>
      <c r="H127" s="118" t="s">
        <v>557</v>
      </c>
      <c r="I127" s="63">
        <v>1</v>
      </c>
      <c r="J127" s="63" t="s">
        <v>183</v>
      </c>
      <c r="L127" s="63">
        <v>1</v>
      </c>
      <c r="M127" s="87"/>
      <c r="N127" s="90">
        <f t="shared" si="4"/>
        <v>0</v>
      </c>
      <c r="P127" s="63">
        <v>0.5</v>
      </c>
      <c r="Q127" s="87"/>
      <c r="R127" s="90">
        <f t="shared" si="5"/>
        <v>0</v>
      </c>
    </row>
    <row r="128" spans="2:18">
      <c r="B128" s="79" t="s">
        <v>40</v>
      </c>
      <c r="C128" s="63"/>
      <c r="D128" s="118" t="s">
        <v>257</v>
      </c>
      <c r="E128" s="118" t="s">
        <v>622</v>
      </c>
      <c r="F128" s="118">
        <v>2018</v>
      </c>
      <c r="G128" s="125" t="s">
        <v>623</v>
      </c>
      <c r="H128" s="118" t="s">
        <v>557</v>
      </c>
      <c r="I128" s="63">
        <v>1</v>
      </c>
      <c r="J128" s="63" t="s">
        <v>183</v>
      </c>
      <c r="L128" s="63">
        <v>1</v>
      </c>
      <c r="M128" s="87"/>
      <c r="N128" s="90">
        <f t="shared" si="4"/>
        <v>0</v>
      </c>
      <c r="P128" s="63">
        <v>0.5</v>
      </c>
      <c r="Q128" s="87"/>
      <c r="R128" s="90">
        <f t="shared" si="5"/>
        <v>0</v>
      </c>
    </row>
    <row r="129" spans="1:18">
      <c r="B129" s="79" t="s">
        <v>40</v>
      </c>
      <c r="C129" s="63"/>
      <c r="D129" s="118" t="s">
        <v>600</v>
      </c>
      <c r="E129" s="118" t="s">
        <v>265</v>
      </c>
      <c r="F129" s="118">
        <v>2018</v>
      </c>
      <c r="G129" s="121" t="s">
        <v>624</v>
      </c>
      <c r="H129" s="118" t="s">
        <v>557</v>
      </c>
      <c r="I129" s="63">
        <v>1</v>
      </c>
      <c r="J129" s="63" t="s">
        <v>183</v>
      </c>
      <c r="L129" s="63">
        <v>1</v>
      </c>
      <c r="M129" s="87"/>
      <c r="N129" s="90">
        <f t="shared" si="4"/>
        <v>0</v>
      </c>
      <c r="P129" s="63">
        <v>0.5</v>
      </c>
      <c r="Q129" s="87"/>
      <c r="R129" s="90">
        <f t="shared" si="5"/>
        <v>0</v>
      </c>
    </row>
    <row r="130" spans="1:18">
      <c r="B130" s="79" t="s">
        <v>40</v>
      </c>
      <c r="C130" s="63"/>
      <c r="D130" s="118" t="s">
        <v>255</v>
      </c>
      <c r="E130" s="118" t="s">
        <v>253</v>
      </c>
      <c r="F130" s="118">
        <v>2018</v>
      </c>
      <c r="G130" s="126" t="s">
        <v>625</v>
      </c>
      <c r="H130" s="118" t="s">
        <v>557</v>
      </c>
      <c r="I130" s="63">
        <v>1</v>
      </c>
      <c r="J130" s="63" t="s">
        <v>183</v>
      </c>
      <c r="L130" s="63">
        <v>1</v>
      </c>
      <c r="M130" s="87"/>
      <c r="N130" s="90">
        <f t="shared" si="4"/>
        <v>0</v>
      </c>
      <c r="P130" s="63">
        <v>0.5</v>
      </c>
      <c r="Q130" s="87"/>
      <c r="R130" s="90">
        <f t="shared" si="5"/>
        <v>0</v>
      </c>
    </row>
    <row r="131" spans="1:18">
      <c r="B131" s="79" t="s">
        <v>40</v>
      </c>
      <c r="C131" s="63"/>
      <c r="D131" s="118" t="s">
        <v>423</v>
      </c>
      <c r="E131" s="118" t="s">
        <v>598</v>
      </c>
      <c r="F131" s="118">
        <v>2018</v>
      </c>
      <c r="G131" s="121">
        <v>170283</v>
      </c>
      <c r="H131" s="118" t="s">
        <v>557</v>
      </c>
      <c r="I131" s="63">
        <v>1</v>
      </c>
      <c r="J131" s="63" t="s">
        <v>183</v>
      </c>
      <c r="L131" s="63">
        <v>1</v>
      </c>
      <c r="M131" s="87"/>
      <c r="N131" s="90">
        <f t="shared" si="4"/>
        <v>0</v>
      </c>
      <c r="P131" s="63">
        <v>0.5</v>
      </c>
      <c r="Q131" s="87"/>
      <c r="R131" s="90">
        <f t="shared" si="5"/>
        <v>0</v>
      </c>
    </row>
    <row r="132" spans="1:18" ht="14.25" customHeight="1">
      <c r="B132" s="79" t="s">
        <v>40</v>
      </c>
      <c r="C132" s="63"/>
      <c r="D132" s="118" t="s">
        <v>255</v>
      </c>
      <c r="E132" s="118" t="s">
        <v>253</v>
      </c>
      <c r="F132" s="118">
        <v>2018</v>
      </c>
      <c r="G132" s="121" t="s">
        <v>626</v>
      </c>
      <c r="H132" s="118" t="s">
        <v>557</v>
      </c>
      <c r="I132" s="63">
        <v>1</v>
      </c>
      <c r="J132" s="63" t="s">
        <v>183</v>
      </c>
      <c r="L132" s="63">
        <v>1</v>
      </c>
      <c r="M132" s="87"/>
      <c r="N132" s="90">
        <f t="shared" si="4"/>
        <v>0</v>
      </c>
      <c r="P132" s="63">
        <v>0.5</v>
      </c>
      <c r="Q132" s="87"/>
      <c r="R132" s="90">
        <f t="shared" si="5"/>
        <v>0</v>
      </c>
    </row>
    <row r="133" spans="1:18">
      <c r="B133" s="79" t="s">
        <v>40</v>
      </c>
      <c r="C133" s="63"/>
      <c r="D133" s="118" t="s">
        <v>257</v>
      </c>
      <c r="E133" s="118" t="s">
        <v>253</v>
      </c>
      <c r="F133" s="118">
        <v>2018</v>
      </c>
      <c r="G133" s="121" t="s">
        <v>627</v>
      </c>
      <c r="H133" s="118" t="s">
        <v>557</v>
      </c>
      <c r="I133" s="63">
        <v>1</v>
      </c>
      <c r="J133" s="63" t="s">
        <v>183</v>
      </c>
      <c r="L133" s="63">
        <v>1</v>
      </c>
      <c r="M133" s="87"/>
      <c r="N133" s="90">
        <f t="shared" si="4"/>
        <v>0</v>
      </c>
      <c r="P133" s="63">
        <v>0.5</v>
      </c>
      <c r="Q133" s="87"/>
      <c r="R133" s="90">
        <f t="shared" si="5"/>
        <v>0</v>
      </c>
    </row>
    <row r="134" spans="1:18">
      <c r="B134" s="79" t="s">
        <v>40</v>
      </c>
      <c r="C134" s="63"/>
      <c r="D134" s="118" t="s">
        <v>628</v>
      </c>
      <c r="E134" s="118" t="s">
        <v>629</v>
      </c>
      <c r="F134" s="118" t="s">
        <v>557</v>
      </c>
      <c r="G134" s="121" t="s">
        <v>630</v>
      </c>
      <c r="H134" s="118">
        <v>0.6</v>
      </c>
      <c r="I134" s="63">
        <v>1</v>
      </c>
      <c r="J134" s="63" t="s">
        <v>183</v>
      </c>
      <c r="L134" s="63">
        <v>1</v>
      </c>
      <c r="M134" s="87"/>
      <c r="N134" s="90">
        <f t="shared" si="4"/>
        <v>0</v>
      </c>
      <c r="P134" s="63">
        <v>0.5</v>
      </c>
      <c r="Q134" s="87"/>
      <c r="R134" s="90">
        <f t="shared" si="5"/>
        <v>0</v>
      </c>
    </row>
    <row r="135" spans="1:18">
      <c r="B135" s="79" t="s">
        <v>40</v>
      </c>
      <c r="C135" s="63"/>
      <c r="D135" s="118" t="s">
        <v>631</v>
      </c>
      <c r="E135" s="118" t="s">
        <v>632</v>
      </c>
      <c r="F135" s="118">
        <v>2022</v>
      </c>
      <c r="G135" s="121">
        <v>60546</v>
      </c>
      <c r="H135" s="118">
        <v>0.23</v>
      </c>
      <c r="I135" s="63">
        <v>1</v>
      </c>
      <c r="J135" s="63" t="s">
        <v>183</v>
      </c>
      <c r="L135" s="63">
        <v>1</v>
      </c>
      <c r="M135" s="87"/>
      <c r="N135" s="90">
        <f t="shared" si="4"/>
        <v>0</v>
      </c>
      <c r="P135" s="63">
        <v>0.5</v>
      </c>
      <c r="Q135" s="87"/>
      <c r="R135" s="90">
        <f t="shared" si="5"/>
        <v>0</v>
      </c>
    </row>
    <row r="136" spans="1:18" ht="15.75" thickBot="1">
      <c r="B136" s="79" t="s">
        <v>40</v>
      </c>
      <c r="C136" s="63"/>
      <c r="D136" s="118" t="s">
        <v>257</v>
      </c>
      <c r="E136" s="118" t="s">
        <v>253</v>
      </c>
      <c r="F136" s="118">
        <v>2018</v>
      </c>
      <c r="G136" s="121">
        <v>20951284</v>
      </c>
      <c r="H136" s="118" t="s">
        <v>557</v>
      </c>
      <c r="I136" s="63">
        <v>1</v>
      </c>
      <c r="J136" s="63" t="s">
        <v>183</v>
      </c>
      <c r="L136" s="63">
        <v>1</v>
      </c>
      <c r="M136" s="87"/>
      <c r="N136" s="90">
        <f t="shared" si="4"/>
        <v>0</v>
      </c>
      <c r="P136" s="63">
        <v>0.5</v>
      </c>
      <c r="Q136" s="87"/>
      <c r="R136" s="90">
        <f t="shared" si="5"/>
        <v>0</v>
      </c>
    </row>
    <row r="137" spans="1:18" ht="16.5" thickBot="1">
      <c r="A137" s="74"/>
      <c r="B137" s="219" t="s">
        <v>493</v>
      </c>
      <c r="C137" s="234"/>
      <c r="D137" s="234"/>
      <c r="E137" s="234"/>
      <c r="F137" s="234"/>
      <c r="G137" s="234"/>
      <c r="H137" s="234"/>
      <c r="I137" s="234"/>
      <c r="J137" s="234"/>
      <c r="K137" s="234"/>
      <c r="L137" s="234"/>
      <c r="M137" s="234"/>
      <c r="N137" s="234"/>
      <c r="O137" s="234"/>
      <c r="P137" s="234"/>
      <c r="Q137" s="235"/>
      <c r="R137" s="94"/>
    </row>
    <row r="138" spans="1:18">
      <c r="B138" s="79" t="s">
        <v>40</v>
      </c>
      <c r="C138" s="63" t="s">
        <v>41</v>
      </c>
      <c r="D138" s="118" t="s">
        <v>633</v>
      </c>
      <c r="E138" s="118" t="s">
        <v>557</v>
      </c>
      <c r="F138" s="118" t="s">
        <v>557</v>
      </c>
      <c r="G138" s="118">
        <v>111511426</v>
      </c>
      <c r="H138" s="118">
        <v>8</v>
      </c>
      <c r="I138" s="63">
        <v>1</v>
      </c>
      <c r="J138" s="63" t="s">
        <v>183</v>
      </c>
      <c r="L138" s="63">
        <v>1</v>
      </c>
      <c r="M138" s="87"/>
      <c r="N138" s="90">
        <f t="shared" si="4"/>
        <v>0</v>
      </c>
      <c r="P138" s="63">
        <v>0.5</v>
      </c>
      <c r="Q138" s="87"/>
      <c r="R138" s="90">
        <f t="shared" si="5"/>
        <v>0</v>
      </c>
    </row>
    <row r="139" spans="1:18">
      <c r="B139" s="79" t="s">
        <v>40</v>
      </c>
      <c r="C139" s="63"/>
      <c r="D139" s="118" t="s">
        <v>634</v>
      </c>
      <c r="E139" s="118" t="s">
        <v>557</v>
      </c>
      <c r="F139" s="118" t="s">
        <v>557</v>
      </c>
      <c r="G139" s="118" t="s">
        <v>635</v>
      </c>
      <c r="H139" s="118">
        <v>2</v>
      </c>
      <c r="I139" s="63">
        <v>1</v>
      </c>
      <c r="J139" s="63" t="s">
        <v>183</v>
      </c>
      <c r="L139" s="63">
        <v>1</v>
      </c>
      <c r="M139" s="87"/>
      <c r="N139" s="90">
        <f t="shared" si="4"/>
        <v>0</v>
      </c>
      <c r="P139" s="63">
        <v>0.5</v>
      </c>
      <c r="Q139" s="87"/>
      <c r="R139" s="90">
        <f t="shared" si="5"/>
        <v>0</v>
      </c>
    </row>
    <row r="140" spans="1:18">
      <c r="B140" s="79" t="s">
        <v>40</v>
      </c>
      <c r="C140" s="63"/>
      <c r="D140" s="118" t="s">
        <v>634</v>
      </c>
      <c r="E140" s="118" t="s">
        <v>557</v>
      </c>
      <c r="F140" s="119" t="s">
        <v>557</v>
      </c>
      <c r="G140" s="119">
        <v>80320095</v>
      </c>
      <c r="H140" s="119">
        <v>2</v>
      </c>
      <c r="I140" s="63">
        <v>1</v>
      </c>
      <c r="J140" s="63" t="s">
        <v>183</v>
      </c>
      <c r="L140" s="63">
        <v>1</v>
      </c>
      <c r="M140" s="87"/>
      <c r="N140" s="90">
        <f t="shared" si="4"/>
        <v>0</v>
      </c>
      <c r="P140" s="63">
        <v>0.5</v>
      </c>
      <c r="Q140" s="87"/>
      <c r="R140" s="90">
        <f t="shared" si="5"/>
        <v>0</v>
      </c>
    </row>
    <row r="141" spans="1:18" ht="12.75" customHeight="1">
      <c r="B141" s="79" t="s">
        <v>40</v>
      </c>
      <c r="C141" s="63"/>
      <c r="D141" s="119" t="s">
        <v>634</v>
      </c>
      <c r="E141" s="119" t="s">
        <v>557</v>
      </c>
      <c r="F141" s="119" t="s">
        <v>557</v>
      </c>
      <c r="G141" s="119">
        <v>80320083</v>
      </c>
      <c r="H141" s="119">
        <v>2</v>
      </c>
      <c r="I141" s="63">
        <v>1</v>
      </c>
      <c r="J141" s="63" t="s">
        <v>183</v>
      </c>
      <c r="L141" s="63">
        <v>1</v>
      </c>
      <c r="M141" s="87"/>
      <c r="N141" s="90">
        <f t="shared" si="4"/>
        <v>0</v>
      </c>
      <c r="P141" s="63">
        <v>0.5</v>
      </c>
      <c r="Q141" s="87"/>
      <c r="R141" s="90">
        <f t="shared" si="5"/>
        <v>0</v>
      </c>
    </row>
    <row r="142" spans="1:18">
      <c r="B142" s="79" t="s">
        <v>40</v>
      </c>
      <c r="C142" s="63"/>
      <c r="D142" s="119" t="s">
        <v>633</v>
      </c>
      <c r="E142" s="119" t="s">
        <v>557</v>
      </c>
      <c r="F142" s="119" t="s">
        <v>557</v>
      </c>
      <c r="G142" s="119">
        <v>70020640</v>
      </c>
      <c r="H142" s="119">
        <v>3</v>
      </c>
      <c r="I142" s="63">
        <v>1</v>
      </c>
      <c r="J142" s="63" t="s">
        <v>183</v>
      </c>
      <c r="L142" s="63">
        <v>1</v>
      </c>
      <c r="M142" s="87"/>
      <c r="N142" s="90">
        <f t="shared" si="4"/>
        <v>0</v>
      </c>
      <c r="P142" s="63">
        <v>0.5</v>
      </c>
      <c r="Q142" s="87"/>
      <c r="R142" s="90">
        <f t="shared" si="5"/>
        <v>0</v>
      </c>
    </row>
    <row r="143" spans="1:18">
      <c r="B143" s="79" t="s">
        <v>40</v>
      </c>
      <c r="C143" s="63"/>
      <c r="D143" s="119" t="s">
        <v>633</v>
      </c>
      <c r="E143" s="119" t="s">
        <v>557</v>
      </c>
      <c r="F143" s="119" t="s">
        <v>557</v>
      </c>
      <c r="G143" s="119">
        <v>18259732</v>
      </c>
      <c r="H143" s="119">
        <v>2</v>
      </c>
      <c r="I143" s="63">
        <v>1</v>
      </c>
      <c r="J143" s="63" t="s">
        <v>183</v>
      </c>
      <c r="L143" s="63">
        <v>1</v>
      </c>
      <c r="M143" s="87"/>
      <c r="N143" s="90">
        <f t="shared" si="4"/>
        <v>0</v>
      </c>
      <c r="P143" s="63">
        <v>0.5</v>
      </c>
      <c r="Q143" s="87"/>
      <c r="R143" s="90">
        <f t="shared" si="5"/>
        <v>0</v>
      </c>
    </row>
    <row r="144" spans="1:18">
      <c r="B144" s="79" t="s">
        <v>40</v>
      </c>
      <c r="C144" s="63"/>
      <c r="D144" s="119" t="s">
        <v>636</v>
      </c>
      <c r="E144" s="119" t="s">
        <v>557</v>
      </c>
      <c r="F144" s="119" t="s">
        <v>557</v>
      </c>
      <c r="G144" s="119">
        <v>82943</v>
      </c>
      <c r="H144" s="119">
        <v>2.1</v>
      </c>
      <c r="I144" s="63">
        <v>1</v>
      </c>
      <c r="J144" s="63" t="s">
        <v>183</v>
      </c>
      <c r="L144" s="63">
        <v>1</v>
      </c>
      <c r="M144" s="87"/>
      <c r="N144" s="90">
        <f t="shared" si="4"/>
        <v>0</v>
      </c>
      <c r="P144" s="63">
        <v>0.5</v>
      </c>
      <c r="Q144" s="87"/>
      <c r="R144" s="90">
        <f t="shared" si="5"/>
        <v>0</v>
      </c>
    </row>
    <row r="145" spans="2:18">
      <c r="B145" s="79" t="s">
        <v>40</v>
      </c>
      <c r="C145" s="63"/>
      <c r="D145" s="119" t="s">
        <v>636</v>
      </c>
      <c r="E145" s="119" t="s">
        <v>557</v>
      </c>
      <c r="F145" s="119" t="s">
        <v>557</v>
      </c>
      <c r="G145" s="118" t="s">
        <v>637</v>
      </c>
      <c r="H145" s="119">
        <v>2.1</v>
      </c>
      <c r="I145" s="63">
        <v>1</v>
      </c>
      <c r="J145" s="63" t="s">
        <v>183</v>
      </c>
      <c r="L145" s="63">
        <v>1</v>
      </c>
      <c r="M145" s="87"/>
      <c r="N145" s="90">
        <f t="shared" ref="N145:N178" si="6">L145*M145</f>
        <v>0</v>
      </c>
      <c r="P145" s="63">
        <v>0.5</v>
      </c>
      <c r="Q145" s="87"/>
      <c r="R145" s="90">
        <f t="shared" ref="R145:R177" si="7">P145*Q145</f>
        <v>0</v>
      </c>
    </row>
    <row r="146" spans="2:18">
      <c r="B146" s="79" t="s">
        <v>40</v>
      </c>
      <c r="C146" s="63"/>
      <c r="D146" s="120" t="s">
        <v>638</v>
      </c>
      <c r="E146" s="119" t="s">
        <v>557</v>
      </c>
      <c r="F146" s="120" t="s">
        <v>557</v>
      </c>
      <c r="G146" s="118" t="s">
        <v>639</v>
      </c>
      <c r="H146" s="119">
        <v>4.2</v>
      </c>
      <c r="I146" s="63">
        <v>1</v>
      </c>
      <c r="J146" s="63" t="s">
        <v>183</v>
      </c>
      <c r="L146" s="63">
        <v>1</v>
      </c>
      <c r="M146" s="87"/>
      <c r="N146" s="90">
        <f t="shared" si="6"/>
        <v>0</v>
      </c>
      <c r="P146" s="63">
        <v>0.5</v>
      </c>
      <c r="Q146" s="87"/>
      <c r="R146" s="90">
        <f t="shared" si="7"/>
        <v>0</v>
      </c>
    </row>
    <row r="147" spans="2:18">
      <c r="B147" s="79" t="s">
        <v>40</v>
      </c>
      <c r="C147" s="63"/>
      <c r="D147" s="120" t="s">
        <v>633</v>
      </c>
      <c r="E147" s="120" t="s">
        <v>557</v>
      </c>
      <c r="F147" s="120" t="s">
        <v>557</v>
      </c>
      <c r="G147" s="118" t="s">
        <v>640</v>
      </c>
      <c r="H147" s="120">
        <v>5</v>
      </c>
      <c r="I147" s="63">
        <v>1</v>
      </c>
      <c r="J147" s="63" t="s">
        <v>183</v>
      </c>
      <c r="L147" s="63">
        <v>1</v>
      </c>
      <c r="M147" s="87"/>
      <c r="N147" s="90">
        <f t="shared" si="6"/>
        <v>0</v>
      </c>
      <c r="P147" s="63">
        <v>0.5</v>
      </c>
      <c r="Q147" s="87"/>
      <c r="R147" s="90">
        <f t="shared" si="7"/>
        <v>0</v>
      </c>
    </row>
    <row r="148" spans="2:18">
      <c r="B148" s="79" t="s">
        <v>40</v>
      </c>
      <c r="C148" s="63"/>
      <c r="D148" s="120" t="s">
        <v>633</v>
      </c>
      <c r="E148" s="120" t="s">
        <v>557</v>
      </c>
      <c r="F148" s="120" t="s">
        <v>557</v>
      </c>
      <c r="G148" s="118" t="s">
        <v>641</v>
      </c>
      <c r="H148" s="120">
        <v>5</v>
      </c>
      <c r="I148" s="63">
        <v>1</v>
      </c>
      <c r="J148" s="63" t="s">
        <v>183</v>
      </c>
      <c r="L148" s="63">
        <v>1</v>
      </c>
      <c r="M148" s="87"/>
      <c r="N148" s="90">
        <f t="shared" si="6"/>
        <v>0</v>
      </c>
      <c r="P148" s="63">
        <v>0.5</v>
      </c>
      <c r="Q148" s="87"/>
      <c r="R148" s="90">
        <f t="shared" si="7"/>
        <v>0</v>
      </c>
    </row>
    <row r="149" spans="2:18">
      <c r="B149" s="79" t="s">
        <v>40</v>
      </c>
      <c r="C149" s="63"/>
      <c r="D149" s="121" t="s">
        <v>634</v>
      </c>
      <c r="E149" s="121" t="s">
        <v>557</v>
      </c>
      <c r="F149" s="121" t="s">
        <v>557</v>
      </c>
      <c r="G149" s="121" t="s">
        <v>642</v>
      </c>
      <c r="H149" s="121">
        <v>1</v>
      </c>
      <c r="I149" s="63">
        <v>1</v>
      </c>
      <c r="J149" s="63" t="s">
        <v>183</v>
      </c>
      <c r="L149" s="63">
        <v>1</v>
      </c>
      <c r="M149" s="87"/>
      <c r="N149" s="90">
        <f t="shared" si="6"/>
        <v>0</v>
      </c>
      <c r="P149" s="63">
        <v>0.5</v>
      </c>
      <c r="Q149" s="87"/>
      <c r="R149" s="90">
        <f t="shared" si="7"/>
        <v>0</v>
      </c>
    </row>
    <row r="150" spans="2:18">
      <c r="B150" s="79" t="s">
        <v>40</v>
      </c>
      <c r="C150" s="63"/>
      <c r="D150" s="120" t="s">
        <v>633</v>
      </c>
      <c r="E150" s="121" t="s">
        <v>557</v>
      </c>
      <c r="F150" s="121" t="s">
        <v>557</v>
      </c>
      <c r="G150" s="121">
        <v>18259734</v>
      </c>
      <c r="H150" s="121">
        <v>2</v>
      </c>
      <c r="I150" s="63">
        <v>1</v>
      </c>
      <c r="J150" s="63" t="s">
        <v>183</v>
      </c>
      <c r="L150" s="63">
        <v>1</v>
      </c>
      <c r="M150" s="87"/>
      <c r="N150" s="90">
        <f t="shared" si="6"/>
        <v>0</v>
      </c>
      <c r="P150" s="63">
        <v>0.5</v>
      </c>
      <c r="Q150" s="87"/>
      <c r="R150" s="90">
        <f t="shared" si="7"/>
        <v>0</v>
      </c>
    </row>
    <row r="151" spans="2:18">
      <c r="B151" s="79" t="s">
        <v>40</v>
      </c>
      <c r="C151" s="63"/>
      <c r="D151" s="118" t="s">
        <v>521</v>
      </c>
      <c r="E151" s="118" t="s">
        <v>557</v>
      </c>
      <c r="F151" s="121" t="s">
        <v>557</v>
      </c>
      <c r="G151" s="118" t="s">
        <v>557</v>
      </c>
      <c r="H151" s="118">
        <v>1.5</v>
      </c>
      <c r="I151" s="63">
        <v>1</v>
      </c>
      <c r="J151" s="63" t="s">
        <v>183</v>
      </c>
      <c r="L151" s="63">
        <v>1</v>
      </c>
      <c r="M151" s="87"/>
      <c r="N151" s="90">
        <f t="shared" si="6"/>
        <v>0</v>
      </c>
      <c r="P151" s="63">
        <v>0.5</v>
      </c>
      <c r="Q151" s="87"/>
      <c r="R151" s="90">
        <f t="shared" si="7"/>
        <v>0</v>
      </c>
    </row>
    <row r="152" spans="2:18">
      <c r="B152" s="79" t="s">
        <v>40</v>
      </c>
      <c r="C152" s="63"/>
      <c r="D152" s="118" t="s">
        <v>521</v>
      </c>
      <c r="E152" s="121" t="s">
        <v>557</v>
      </c>
      <c r="F152" s="121" t="s">
        <v>557</v>
      </c>
      <c r="G152" s="121" t="s">
        <v>557</v>
      </c>
      <c r="H152" s="121">
        <v>2</v>
      </c>
      <c r="I152" s="63">
        <v>1</v>
      </c>
      <c r="J152" s="63" t="s">
        <v>183</v>
      </c>
      <c r="L152" s="63">
        <v>1</v>
      </c>
      <c r="M152" s="87"/>
      <c r="N152" s="90">
        <f t="shared" si="6"/>
        <v>0</v>
      </c>
      <c r="P152" s="63">
        <v>0.5</v>
      </c>
      <c r="Q152" s="87"/>
      <c r="R152" s="90">
        <f t="shared" si="7"/>
        <v>0</v>
      </c>
    </row>
    <row r="153" spans="2:18">
      <c r="B153" s="79" t="s">
        <v>40</v>
      </c>
      <c r="C153" s="63"/>
      <c r="D153" s="118" t="s">
        <v>521</v>
      </c>
      <c r="E153" s="121" t="s">
        <v>557</v>
      </c>
      <c r="F153" s="121" t="s">
        <v>557</v>
      </c>
      <c r="G153" s="121" t="s">
        <v>557</v>
      </c>
      <c r="H153" s="121">
        <v>8.1</v>
      </c>
      <c r="I153" s="63">
        <v>1</v>
      </c>
      <c r="J153" s="63" t="s">
        <v>183</v>
      </c>
      <c r="L153" s="63">
        <v>1</v>
      </c>
      <c r="M153" s="87"/>
      <c r="N153" s="90">
        <f t="shared" si="6"/>
        <v>0</v>
      </c>
      <c r="P153" s="63">
        <v>0.5</v>
      </c>
      <c r="Q153" s="87"/>
      <c r="R153" s="90">
        <f t="shared" si="7"/>
        <v>0</v>
      </c>
    </row>
    <row r="154" spans="2:18">
      <c r="B154" s="79" t="s">
        <v>40</v>
      </c>
      <c r="C154" s="63"/>
      <c r="D154" s="118" t="s">
        <v>521</v>
      </c>
      <c r="E154" s="121" t="s">
        <v>557</v>
      </c>
      <c r="F154" s="121" t="s">
        <v>557</v>
      </c>
      <c r="G154" s="121" t="s">
        <v>557</v>
      </c>
      <c r="H154" s="121">
        <v>1</v>
      </c>
      <c r="I154" s="63">
        <v>1</v>
      </c>
      <c r="J154" s="63" t="s">
        <v>183</v>
      </c>
      <c r="L154" s="63">
        <v>1</v>
      </c>
      <c r="M154" s="87"/>
      <c r="N154" s="90">
        <f t="shared" si="6"/>
        <v>0</v>
      </c>
      <c r="P154" s="63">
        <v>0.5</v>
      </c>
      <c r="Q154" s="87"/>
      <c r="R154" s="90">
        <f t="shared" si="7"/>
        <v>0</v>
      </c>
    </row>
    <row r="155" spans="2:18">
      <c r="B155" s="79" t="s">
        <v>40</v>
      </c>
      <c r="C155" s="63"/>
      <c r="D155" s="118" t="s">
        <v>521</v>
      </c>
      <c r="E155" s="121" t="s">
        <v>557</v>
      </c>
      <c r="F155" s="121" t="s">
        <v>557</v>
      </c>
      <c r="G155" s="121" t="s">
        <v>557</v>
      </c>
      <c r="H155" s="121">
        <v>8.5</v>
      </c>
      <c r="I155" s="63">
        <v>1</v>
      </c>
      <c r="J155" s="63" t="s">
        <v>183</v>
      </c>
      <c r="L155" s="63">
        <v>1</v>
      </c>
      <c r="M155" s="87"/>
      <c r="N155" s="90">
        <f t="shared" si="6"/>
        <v>0</v>
      </c>
      <c r="P155" s="63">
        <v>0.5</v>
      </c>
      <c r="Q155" s="87"/>
      <c r="R155" s="90">
        <f t="shared" si="7"/>
        <v>0</v>
      </c>
    </row>
    <row r="156" spans="2:18">
      <c r="B156" s="79" t="s">
        <v>40</v>
      </c>
      <c r="C156" s="63"/>
      <c r="D156" s="178" t="s">
        <v>364</v>
      </c>
      <c r="E156" s="121" t="s">
        <v>643</v>
      </c>
      <c r="F156" s="121">
        <v>1998</v>
      </c>
      <c r="G156" s="121" t="s">
        <v>644</v>
      </c>
      <c r="H156" s="121">
        <v>2.6</v>
      </c>
      <c r="I156" s="63">
        <v>1</v>
      </c>
      <c r="J156" s="63" t="s">
        <v>183</v>
      </c>
      <c r="L156" s="63">
        <v>1</v>
      </c>
      <c r="M156" s="87"/>
      <c r="N156" s="90">
        <f t="shared" si="6"/>
        <v>0</v>
      </c>
      <c r="P156" s="63">
        <v>0.5</v>
      </c>
      <c r="Q156" s="87"/>
      <c r="R156" s="90">
        <f t="shared" si="7"/>
        <v>0</v>
      </c>
    </row>
    <row r="157" spans="2:18">
      <c r="B157" s="79" t="s">
        <v>40</v>
      </c>
      <c r="C157" s="63"/>
      <c r="D157" s="120" t="s">
        <v>645</v>
      </c>
      <c r="E157" s="121" t="s">
        <v>643</v>
      </c>
      <c r="F157" s="121">
        <v>1979</v>
      </c>
      <c r="G157" s="121">
        <v>4339</v>
      </c>
      <c r="H157" s="121">
        <v>7</v>
      </c>
      <c r="I157" s="63">
        <v>1</v>
      </c>
      <c r="J157" s="63" t="s">
        <v>183</v>
      </c>
      <c r="L157" s="63">
        <v>1</v>
      </c>
      <c r="M157" s="87"/>
      <c r="N157" s="90">
        <f t="shared" si="6"/>
        <v>0</v>
      </c>
      <c r="P157" s="63">
        <v>0.5</v>
      </c>
      <c r="Q157" s="87"/>
      <c r="R157" s="90">
        <f t="shared" si="7"/>
        <v>0</v>
      </c>
    </row>
    <row r="158" spans="2:18">
      <c r="B158" s="79" t="s">
        <v>40</v>
      </c>
      <c r="C158" s="63"/>
      <c r="D158" s="120" t="s">
        <v>500</v>
      </c>
      <c r="E158" s="121" t="s">
        <v>646</v>
      </c>
      <c r="F158" s="121" t="s">
        <v>557</v>
      </c>
      <c r="G158" s="121">
        <v>1827</v>
      </c>
      <c r="H158" s="121">
        <v>1</v>
      </c>
      <c r="I158" s="63">
        <v>1</v>
      </c>
      <c r="J158" s="63" t="s">
        <v>183</v>
      </c>
      <c r="L158" s="63">
        <v>1</v>
      </c>
      <c r="M158" s="87"/>
      <c r="N158" s="90">
        <f t="shared" si="6"/>
        <v>0</v>
      </c>
      <c r="P158" s="63">
        <v>0.5</v>
      </c>
      <c r="Q158" s="87"/>
      <c r="R158" s="90">
        <f t="shared" si="7"/>
        <v>0</v>
      </c>
    </row>
    <row r="159" spans="2:18">
      <c r="B159" s="79" t="s">
        <v>40</v>
      </c>
      <c r="C159" s="63"/>
      <c r="D159" s="120" t="s">
        <v>647</v>
      </c>
      <c r="E159" s="121" t="s">
        <v>648</v>
      </c>
      <c r="F159" s="121">
        <v>2024</v>
      </c>
      <c r="G159" s="121" t="s">
        <v>649</v>
      </c>
      <c r="H159" s="121">
        <v>1.6</v>
      </c>
      <c r="I159" s="63">
        <v>1</v>
      </c>
      <c r="J159" s="63" t="s">
        <v>183</v>
      </c>
      <c r="L159" s="63">
        <v>1</v>
      </c>
      <c r="M159" s="87"/>
      <c r="N159" s="90">
        <f t="shared" si="6"/>
        <v>0</v>
      </c>
      <c r="P159" s="63">
        <v>0.5</v>
      </c>
      <c r="Q159" s="87"/>
      <c r="R159" s="90">
        <f t="shared" si="7"/>
        <v>0</v>
      </c>
    </row>
    <row r="160" spans="2:18">
      <c r="B160" s="79" t="s">
        <v>40</v>
      </c>
      <c r="C160" s="63"/>
      <c r="D160" s="118" t="s">
        <v>512</v>
      </c>
      <c r="E160" s="118" t="s">
        <v>650</v>
      </c>
      <c r="F160" s="118" t="s">
        <v>557</v>
      </c>
      <c r="G160" s="121" t="s">
        <v>651</v>
      </c>
      <c r="H160" s="118">
        <v>2.2999999999999998</v>
      </c>
      <c r="I160" s="63">
        <v>1</v>
      </c>
      <c r="J160" s="63" t="s">
        <v>183</v>
      </c>
      <c r="L160" s="63">
        <v>1</v>
      </c>
      <c r="M160" s="87"/>
      <c r="N160" s="90">
        <f t="shared" si="6"/>
        <v>0</v>
      </c>
      <c r="P160" s="63">
        <v>0.5</v>
      </c>
      <c r="Q160" s="87"/>
      <c r="R160" s="90">
        <f t="shared" si="7"/>
        <v>0</v>
      </c>
    </row>
    <row r="161" spans="2:18">
      <c r="B161" s="79" t="s">
        <v>40</v>
      </c>
      <c r="C161" s="63"/>
      <c r="D161" s="118" t="s">
        <v>512</v>
      </c>
      <c r="E161" s="118" t="s">
        <v>650</v>
      </c>
      <c r="F161" s="118" t="s">
        <v>557</v>
      </c>
      <c r="G161" s="121">
        <v>2917111</v>
      </c>
      <c r="H161" s="118">
        <v>2.2999999999999998</v>
      </c>
      <c r="I161" s="63">
        <v>1</v>
      </c>
      <c r="J161" s="63" t="s">
        <v>183</v>
      </c>
      <c r="L161" s="63">
        <v>1</v>
      </c>
      <c r="M161" s="87"/>
      <c r="N161" s="90">
        <f t="shared" si="6"/>
        <v>0</v>
      </c>
      <c r="P161" s="63">
        <v>0.5</v>
      </c>
      <c r="Q161" s="87"/>
      <c r="R161" s="90">
        <f t="shared" si="7"/>
        <v>0</v>
      </c>
    </row>
    <row r="162" spans="2:18">
      <c r="B162" s="79" t="s">
        <v>40</v>
      </c>
      <c r="C162" s="63"/>
      <c r="D162" s="118" t="s">
        <v>512</v>
      </c>
      <c r="E162" s="118" t="s">
        <v>652</v>
      </c>
      <c r="F162" s="118" t="s">
        <v>557</v>
      </c>
      <c r="G162" s="118">
        <v>59</v>
      </c>
      <c r="H162" s="118">
        <v>1</v>
      </c>
      <c r="I162" s="63">
        <v>1</v>
      </c>
      <c r="J162" s="63" t="s">
        <v>183</v>
      </c>
      <c r="L162" s="63">
        <v>1</v>
      </c>
      <c r="M162" s="87"/>
      <c r="N162" s="90">
        <f t="shared" si="6"/>
        <v>0</v>
      </c>
      <c r="P162" s="63">
        <v>0.5</v>
      </c>
      <c r="Q162" s="87"/>
      <c r="R162" s="90">
        <f t="shared" si="7"/>
        <v>0</v>
      </c>
    </row>
    <row r="163" spans="2:18">
      <c r="B163" s="79" t="s">
        <v>40</v>
      </c>
      <c r="C163" s="63"/>
      <c r="D163" s="118" t="s">
        <v>653</v>
      </c>
      <c r="E163" s="118" t="s">
        <v>76</v>
      </c>
      <c r="F163" s="118">
        <v>1998</v>
      </c>
      <c r="G163" s="118" t="s">
        <v>654</v>
      </c>
      <c r="H163" s="118">
        <v>5</v>
      </c>
      <c r="I163" s="63">
        <v>1</v>
      </c>
      <c r="J163" s="63" t="s">
        <v>183</v>
      </c>
      <c r="L163" s="63">
        <v>1</v>
      </c>
      <c r="M163" s="87"/>
      <c r="N163" s="90">
        <f t="shared" si="6"/>
        <v>0</v>
      </c>
      <c r="P163" s="63">
        <v>0.5</v>
      </c>
      <c r="Q163" s="87"/>
      <c r="R163" s="90">
        <f t="shared" si="7"/>
        <v>0</v>
      </c>
    </row>
    <row r="164" spans="2:18">
      <c r="B164" s="79" t="s">
        <v>40</v>
      </c>
      <c r="C164" s="63"/>
      <c r="D164" s="118" t="s">
        <v>512</v>
      </c>
      <c r="E164" s="118" t="s">
        <v>650</v>
      </c>
      <c r="F164" s="118" t="s">
        <v>557</v>
      </c>
      <c r="G164" s="118">
        <v>2875159</v>
      </c>
      <c r="H164" s="118">
        <v>2.2999999999999998</v>
      </c>
      <c r="I164" s="63">
        <v>1</v>
      </c>
      <c r="J164" s="63" t="s">
        <v>183</v>
      </c>
      <c r="L164" s="63">
        <v>1</v>
      </c>
      <c r="M164" s="87"/>
      <c r="N164" s="90">
        <f t="shared" si="6"/>
        <v>0</v>
      </c>
      <c r="P164" s="63">
        <v>0.5</v>
      </c>
      <c r="Q164" s="87"/>
      <c r="R164" s="90">
        <f t="shared" si="7"/>
        <v>0</v>
      </c>
    </row>
    <row r="165" spans="2:18">
      <c r="B165" s="79" t="s">
        <v>40</v>
      </c>
      <c r="C165" s="63"/>
      <c r="D165" s="118" t="s">
        <v>270</v>
      </c>
      <c r="E165" s="118" t="s">
        <v>655</v>
      </c>
      <c r="F165" s="118">
        <v>2003</v>
      </c>
      <c r="G165" s="118">
        <v>30052</v>
      </c>
      <c r="H165" s="118">
        <v>1.5</v>
      </c>
      <c r="I165" s="63">
        <v>1</v>
      </c>
      <c r="J165" s="63" t="s">
        <v>183</v>
      </c>
      <c r="L165" s="63">
        <v>1</v>
      </c>
      <c r="M165" s="87"/>
      <c r="N165" s="90">
        <f t="shared" si="6"/>
        <v>0</v>
      </c>
      <c r="P165" s="63">
        <v>0.5</v>
      </c>
      <c r="Q165" s="87"/>
      <c r="R165" s="90">
        <f t="shared" si="7"/>
        <v>0</v>
      </c>
    </row>
    <row r="166" spans="2:18">
      <c r="B166" s="79" t="s">
        <v>40</v>
      </c>
      <c r="C166" s="63"/>
      <c r="D166" s="123" t="s">
        <v>656</v>
      </c>
      <c r="E166" s="118" t="s">
        <v>76</v>
      </c>
      <c r="F166" s="118">
        <v>1996</v>
      </c>
      <c r="G166" s="118" t="s">
        <v>657</v>
      </c>
      <c r="H166" s="118">
        <v>2</v>
      </c>
      <c r="I166" s="63">
        <v>1</v>
      </c>
      <c r="J166" s="63" t="s">
        <v>183</v>
      </c>
      <c r="L166" s="63">
        <v>1</v>
      </c>
      <c r="M166" s="87"/>
      <c r="N166" s="90">
        <f t="shared" si="6"/>
        <v>0</v>
      </c>
      <c r="P166" s="63">
        <v>0.5</v>
      </c>
      <c r="Q166" s="87"/>
      <c r="R166" s="90">
        <f t="shared" si="7"/>
        <v>0</v>
      </c>
    </row>
    <row r="167" spans="2:18">
      <c r="B167" s="79" t="s">
        <v>40</v>
      </c>
      <c r="C167" s="63"/>
      <c r="D167" s="177" t="s">
        <v>658</v>
      </c>
      <c r="E167" s="118" t="s">
        <v>659</v>
      </c>
      <c r="F167" s="118">
        <v>1996</v>
      </c>
      <c r="G167" s="118">
        <v>969</v>
      </c>
      <c r="H167" s="118">
        <v>5</v>
      </c>
      <c r="I167" s="63">
        <v>1</v>
      </c>
      <c r="J167" s="63" t="s">
        <v>183</v>
      </c>
      <c r="L167" s="63">
        <v>1</v>
      </c>
      <c r="M167" s="87"/>
      <c r="N167" s="90">
        <f t="shared" si="6"/>
        <v>0</v>
      </c>
      <c r="P167" s="63">
        <v>0.5</v>
      </c>
      <c r="Q167" s="87"/>
      <c r="R167" s="90">
        <f t="shared" si="7"/>
        <v>0</v>
      </c>
    </row>
    <row r="168" spans="2:18">
      <c r="B168" s="79" t="s">
        <v>40</v>
      </c>
      <c r="C168" s="63"/>
      <c r="D168" s="118" t="s">
        <v>512</v>
      </c>
      <c r="E168" s="118" t="s">
        <v>652</v>
      </c>
      <c r="F168" s="118">
        <v>2003</v>
      </c>
      <c r="G168" s="118">
        <v>120</v>
      </c>
      <c r="H168" s="118">
        <v>1</v>
      </c>
      <c r="I168" s="63">
        <v>1</v>
      </c>
      <c r="J168" s="63" t="s">
        <v>183</v>
      </c>
      <c r="L168" s="63">
        <v>1</v>
      </c>
      <c r="M168" s="87"/>
      <c r="N168" s="90">
        <f t="shared" si="6"/>
        <v>0</v>
      </c>
      <c r="P168" s="63">
        <v>0.5</v>
      </c>
      <c r="Q168" s="87"/>
      <c r="R168" s="90">
        <f t="shared" si="7"/>
        <v>0</v>
      </c>
    </row>
    <row r="169" spans="2:18">
      <c r="B169" s="79" t="s">
        <v>40</v>
      </c>
      <c r="C169" s="63"/>
      <c r="D169" s="119" t="s">
        <v>660</v>
      </c>
      <c r="E169" s="118" t="s">
        <v>661</v>
      </c>
      <c r="F169" s="118">
        <v>2001</v>
      </c>
      <c r="G169" s="118">
        <v>126236</v>
      </c>
      <c r="H169" s="118">
        <v>0.25</v>
      </c>
      <c r="I169" s="63">
        <v>1</v>
      </c>
      <c r="J169" s="63" t="s">
        <v>183</v>
      </c>
      <c r="L169" s="63">
        <v>1</v>
      </c>
      <c r="M169" s="87"/>
      <c r="N169" s="90">
        <f t="shared" si="6"/>
        <v>0</v>
      </c>
      <c r="P169" s="63">
        <v>0.5</v>
      </c>
      <c r="Q169" s="87"/>
      <c r="R169" s="90">
        <f t="shared" si="7"/>
        <v>0</v>
      </c>
    </row>
    <row r="170" spans="2:18">
      <c r="B170" s="79" t="s">
        <v>40</v>
      </c>
      <c r="C170" s="63"/>
      <c r="D170" s="120" t="s">
        <v>662</v>
      </c>
      <c r="E170" s="118" t="s">
        <v>663</v>
      </c>
      <c r="F170" s="118" t="s">
        <v>557</v>
      </c>
      <c r="G170" s="118">
        <v>305</v>
      </c>
      <c r="H170" s="118">
        <v>0.5</v>
      </c>
      <c r="I170" s="63">
        <v>1</v>
      </c>
      <c r="J170" s="63" t="s">
        <v>183</v>
      </c>
      <c r="L170" s="63">
        <v>1</v>
      </c>
      <c r="M170" s="87"/>
      <c r="N170" s="90">
        <f t="shared" si="6"/>
        <v>0</v>
      </c>
      <c r="P170" s="63">
        <v>0.5</v>
      </c>
      <c r="Q170" s="87"/>
      <c r="R170" s="90">
        <f t="shared" si="7"/>
        <v>0</v>
      </c>
    </row>
    <row r="171" spans="2:18">
      <c r="B171" s="79" t="s">
        <v>40</v>
      </c>
      <c r="C171" s="63"/>
      <c r="D171" s="120" t="s">
        <v>662</v>
      </c>
      <c r="E171" s="118" t="s">
        <v>663</v>
      </c>
      <c r="F171" s="118" t="s">
        <v>557</v>
      </c>
      <c r="G171" s="118">
        <v>304</v>
      </c>
      <c r="H171" s="118">
        <v>0.5</v>
      </c>
      <c r="I171" s="63">
        <v>1</v>
      </c>
      <c r="J171" s="63" t="s">
        <v>183</v>
      </c>
      <c r="L171" s="63">
        <v>1</v>
      </c>
      <c r="M171" s="87"/>
      <c r="N171" s="90">
        <f t="shared" si="6"/>
        <v>0</v>
      </c>
      <c r="P171" s="63">
        <v>0.5</v>
      </c>
      <c r="Q171" s="87"/>
      <c r="R171" s="90">
        <f t="shared" si="7"/>
        <v>0</v>
      </c>
    </row>
    <row r="172" spans="2:18">
      <c r="B172" s="79" t="s">
        <v>40</v>
      </c>
      <c r="C172" s="63"/>
      <c r="D172" s="120" t="s">
        <v>270</v>
      </c>
      <c r="E172" s="118" t="s">
        <v>273</v>
      </c>
      <c r="F172" s="118" t="s">
        <v>557</v>
      </c>
      <c r="G172" s="118">
        <v>613474</v>
      </c>
      <c r="H172" s="118">
        <v>0.5</v>
      </c>
      <c r="I172" s="63">
        <v>1</v>
      </c>
      <c r="J172" s="63" t="s">
        <v>183</v>
      </c>
      <c r="L172" s="63">
        <v>1</v>
      </c>
      <c r="M172" s="87"/>
      <c r="N172" s="90">
        <f t="shared" si="6"/>
        <v>0</v>
      </c>
      <c r="P172" s="63">
        <v>0.5</v>
      </c>
      <c r="Q172" s="87"/>
      <c r="R172" s="90">
        <f t="shared" si="7"/>
        <v>0</v>
      </c>
    </row>
    <row r="173" spans="2:18">
      <c r="B173" s="79" t="s">
        <v>40</v>
      </c>
      <c r="C173" s="63"/>
      <c r="D173" s="120" t="s">
        <v>270</v>
      </c>
      <c r="E173" s="118" t="s">
        <v>273</v>
      </c>
      <c r="F173" s="118" t="s">
        <v>557</v>
      </c>
      <c r="G173" s="121">
        <v>613480</v>
      </c>
      <c r="H173" s="118">
        <v>0.5</v>
      </c>
      <c r="I173" s="63">
        <v>1</v>
      </c>
      <c r="J173" s="63" t="s">
        <v>183</v>
      </c>
      <c r="L173" s="63">
        <v>1</v>
      </c>
      <c r="M173" s="87"/>
      <c r="N173" s="90">
        <f t="shared" si="6"/>
        <v>0</v>
      </c>
      <c r="P173" s="63">
        <v>0.5</v>
      </c>
      <c r="Q173" s="87"/>
      <c r="R173" s="90">
        <f t="shared" si="7"/>
        <v>0</v>
      </c>
    </row>
    <row r="174" spans="2:18">
      <c r="B174" s="79" t="s">
        <v>40</v>
      </c>
      <c r="C174" s="63"/>
      <c r="D174" s="120" t="s">
        <v>270</v>
      </c>
      <c r="E174" s="118" t="s">
        <v>273</v>
      </c>
      <c r="F174" s="118" t="s">
        <v>557</v>
      </c>
      <c r="G174" s="121">
        <v>613438</v>
      </c>
      <c r="H174" s="118">
        <v>0.5</v>
      </c>
      <c r="I174" s="63">
        <v>1</v>
      </c>
      <c r="J174" s="63" t="s">
        <v>183</v>
      </c>
      <c r="L174" s="63">
        <v>1</v>
      </c>
      <c r="M174" s="87"/>
      <c r="N174" s="90">
        <f t="shared" si="6"/>
        <v>0</v>
      </c>
      <c r="P174" s="63">
        <v>0.5</v>
      </c>
      <c r="Q174" s="87"/>
      <c r="R174" s="90">
        <f t="shared" si="7"/>
        <v>0</v>
      </c>
    </row>
    <row r="175" spans="2:18">
      <c r="B175" s="79" t="s">
        <v>40</v>
      </c>
      <c r="C175" s="63"/>
      <c r="D175" s="120" t="s">
        <v>270</v>
      </c>
      <c r="E175" s="118" t="s">
        <v>273</v>
      </c>
      <c r="F175" s="118" t="s">
        <v>557</v>
      </c>
      <c r="G175" s="121" t="s">
        <v>664</v>
      </c>
      <c r="H175" s="118">
        <v>3</v>
      </c>
      <c r="I175" s="63">
        <v>1</v>
      </c>
      <c r="J175" s="63" t="s">
        <v>183</v>
      </c>
      <c r="L175" s="63">
        <v>1</v>
      </c>
      <c r="M175" s="87"/>
      <c r="N175" s="90">
        <f t="shared" si="6"/>
        <v>0</v>
      </c>
      <c r="P175" s="63">
        <v>0.5</v>
      </c>
      <c r="Q175" s="87"/>
      <c r="R175" s="90">
        <f t="shared" si="7"/>
        <v>0</v>
      </c>
    </row>
    <row r="176" spans="2:18">
      <c r="B176" s="79" t="s">
        <v>40</v>
      </c>
      <c r="C176" s="63"/>
      <c r="D176" s="120" t="s">
        <v>270</v>
      </c>
      <c r="E176" s="118" t="s">
        <v>273</v>
      </c>
      <c r="F176" s="118" t="s">
        <v>557</v>
      </c>
      <c r="G176" s="121" t="s">
        <v>665</v>
      </c>
      <c r="H176" s="118">
        <v>3</v>
      </c>
      <c r="I176" s="63">
        <v>1</v>
      </c>
      <c r="J176" s="63" t="s">
        <v>183</v>
      </c>
      <c r="L176" s="63">
        <v>1</v>
      </c>
      <c r="M176" s="87"/>
      <c r="N176" s="90">
        <f t="shared" si="6"/>
        <v>0</v>
      </c>
      <c r="P176" s="63">
        <v>0.5</v>
      </c>
      <c r="Q176" s="87"/>
      <c r="R176" s="90">
        <f t="shared" si="7"/>
        <v>0</v>
      </c>
    </row>
    <row r="177" spans="2:18">
      <c r="B177" s="79" t="s">
        <v>40</v>
      </c>
      <c r="C177" s="63"/>
      <c r="D177" s="118" t="s">
        <v>401</v>
      </c>
      <c r="E177" s="118" t="s">
        <v>273</v>
      </c>
      <c r="F177" s="118" t="s">
        <v>557</v>
      </c>
      <c r="G177" s="121">
        <v>506032</v>
      </c>
      <c r="H177" s="118">
        <v>0.5</v>
      </c>
      <c r="I177" s="63">
        <v>1</v>
      </c>
      <c r="J177" s="63" t="s">
        <v>183</v>
      </c>
      <c r="L177" s="63">
        <v>1</v>
      </c>
      <c r="M177" s="87"/>
      <c r="N177" s="90">
        <f t="shared" si="6"/>
        <v>0</v>
      </c>
      <c r="P177" s="63">
        <v>0.5</v>
      </c>
      <c r="Q177" s="87"/>
      <c r="R177" s="90">
        <f t="shared" si="7"/>
        <v>0</v>
      </c>
    </row>
    <row r="178" spans="2:18" ht="15.75" thickBot="1">
      <c r="B178" s="79" t="s">
        <v>40</v>
      </c>
      <c r="C178" s="63"/>
      <c r="D178" s="118" t="s">
        <v>401</v>
      </c>
      <c r="E178" s="118" t="s">
        <v>273</v>
      </c>
      <c r="F178" s="118" t="s">
        <v>557</v>
      </c>
      <c r="G178" s="121">
        <v>506029</v>
      </c>
      <c r="H178" s="118">
        <v>0.5</v>
      </c>
      <c r="I178" s="63">
        <v>1</v>
      </c>
      <c r="J178" s="63" t="s">
        <v>183</v>
      </c>
      <c r="L178" s="63">
        <v>1</v>
      </c>
      <c r="M178" s="87"/>
      <c r="N178" s="90">
        <f t="shared" si="6"/>
        <v>0</v>
      </c>
      <c r="P178" s="63">
        <v>0.5</v>
      </c>
      <c r="Q178" s="87"/>
      <c r="R178" s="90">
        <f t="shared" ref="R178" si="8">P178*Q178</f>
        <v>0</v>
      </c>
    </row>
    <row r="179" spans="2:18" s="74" customFormat="1" ht="16.5" thickBot="1">
      <c r="B179" s="219" t="s">
        <v>493</v>
      </c>
      <c r="C179" s="234"/>
      <c r="D179" s="234"/>
      <c r="E179" s="234"/>
      <c r="F179" s="234"/>
      <c r="G179" s="234"/>
      <c r="H179" s="234"/>
      <c r="I179" s="234"/>
      <c r="J179" s="234"/>
      <c r="K179" s="234"/>
      <c r="L179" s="234"/>
      <c r="M179" s="234"/>
      <c r="N179" s="234"/>
      <c r="O179" s="234"/>
      <c r="P179" s="234"/>
      <c r="Q179" s="235"/>
      <c r="R179" s="94"/>
    </row>
    <row r="180" spans="2:18">
      <c r="B180" s="79" t="s">
        <v>40</v>
      </c>
      <c r="C180" s="63" t="s">
        <v>41</v>
      </c>
      <c r="D180" s="118" t="s">
        <v>512</v>
      </c>
      <c r="E180" s="118" t="s">
        <v>666</v>
      </c>
      <c r="F180" s="118" t="s">
        <v>557</v>
      </c>
      <c r="G180" s="118">
        <v>231300</v>
      </c>
      <c r="H180" s="118">
        <v>2.2000000000000002</v>
      </c>
      <c r="I180" s="63">
        <v>1</v>
      </c>
      <c r="J180" s="63" t="s">
        <v>44</v>
      </c>
      <c r="L180" s="63">
        <v>1</v>
      </c>
      <c r="M180" s="87"/>
      <c r="N180" s="90">
        <f>L180*M180</f>
        <v>0</v>
      </c>
      <c r="P180" s="63">
        <v>0.5</v>
      </c>
      <c r="Q180" s="87"/>
      <c r="R180" s="90">
        <f>P180*Q180</f>
        <v>0</v>
      </c>
    </row>
    <row r="181" spans="2:18">
      <c r="B181" s="79" t="s">
        <v>40</v>
      </c>
      <c r="C181" s="63"/>
      <c r="D181" s="118" t="s">
        <v>127</v>
      </c>
      <c r="E181" s="118" t="s">
        <v>667</v>
      </c>
      <c r="F181" s="118" t="s">
        <v>557</v>
      </c>
      <c r="G181" s="118" t="s">
        <v>668</v>
      </c>
      <c r="H181" s="118">
        <v>0.3</v>
      </c>
      <c r="I181" s="63">
        <v>1</v>
      </c>
      <c r="J181" s="63" t="s">
        <v>44</v>
      </c>
      <c r="L181" s="63">
        <v>1</v>
      </c>
      <c r="M181" s="87"/>
      <c r="N181" s="90">
        <f t="shared" ref="N181:N183" si="9">L181*M181</f>
        <v>0</v>
      </c>
      <c r="P181" s="63">
        <v>0.5</v>
      </c>
      <c r="Q181" s="87"/>
      <c r="R181" s="90">
        <f t="shared" ref="R181:R183" si="10">P181*Q181</f>
        <v>0</v>
      </c>
    </row>
    <row r="182" spans="2:18">
      <c r="B182" s="79" t="s">
        <v>40</v>
      </c>
      <c r="C182" s="63"/>
      <c r="D182" s="118" t="s">
        <v>669</v>
      </c>
      <c r="E182" s="118" t="s">
        <v>670</v>
      </c>
      <c r="F182" s="119" t="s">
        <v>557</v>
      </c>
      <c r="G182" s="119">
        <v>94002</v>
      </c>
      <c r="H182" s="119">
        <v>0.5</v>
      </c>
      <c r="I182" s="63">
        <v>1</v>
      </c>
      <c r="J182" s="63" t="s">
        <v>44</v>
      </c>
      <c r="L182" s="63">
        <v>1</v>
      </c>
      <c r="M182" s="87"/>
      <c r="N182" s="90">
        <f t="shared" si="9"/>
        <v>0</v>
      </c>
      <c r="P182" s="63">
        <v>0.5</v>
      </c>
      <c r="Q182" s="87"/>
      <c r="R182" s="90">
        <f t="shared" si="10"/>
        <v>0</v>
      </c>
    </row>
    <row r="183" spans="2:18" ht="15.75" thickBot="1">
      <c r="B183" s="79" t="s">
        <v>40</v>
      </c>
      <c r="C183" s="63"/>
      <c r="D183" s="118" t="s">
        <v>671</v>
      </c>
      <c r="E183" s="118" t="s">
        <v>672</v>
      </c>
      <c r="F183" s="118" t="s">
        <v>557</v>
      </c>
      <c r="G183" s="118">
        <v>920006</v>
      </c>
      <c r="H183" s="118">
        <v>3</v>
      </c>
      <c r="I183" s="63">
        <v>1</v>
      </c>
      <c r="J183" s="63" t="s">
        <v>44</v>
      </c>
      <c r="L183" s="63">
        <v>1</v>
      </c>
      <c r="M183" s="87"/>
      <c r="N183" s="90">
        <f t="shared" si="9"/>
        <v>0</v>
      </c>
      <c r="P183" s="63">
        <v>0.5</v>
      </c>
      <c r="Q183" s="87"/>
      <c r="R183" s="90">
        <f t="shared" si="10"/>
        <v>0</v>
      </c>
    </row>
    <row r="184" spans="2:18" s="74" customFormat="1" ht="16.5" thickBot="1">
      <c r="B184" s="219" t="s">
        <v>493</v>
      </c>
      <c r="C184" s="234"/>
      <c r="D184" s="234"/>
      <c r="E184" s="234"/>
      <c r="F184" s="234"/>
      <c r="G184" s="234"/>
      <c r="H184" s="234"/>
      <c r="I184" s="234"/>
      <c r="J184" s="234"/>
      <c r="K184" s="234"/>
      <c r="L184" s="234"/>
      <c r="M184" s="234"/>
      <c r="N184" s="234"/>
      <c r="O184" s="234"/>
      <c r="P184" s="234"/>
      <c r="Q184" s="235"/>
      <c r="R184" s="94"/>
    </row>
    <row r="185" spans="2:18">
      <c r="B185" s="79" t="s">
        <v>40</v>
      </c>
      <c r="C185" s="128" t="s">
        <v>41</v>
      </c>
      <c r="D185" s="118" t="s">
        <v>634</v>
      </c>
      <c r="E185" s="118" t="s">
        <v>557</v>
      </c>
      <c r="F185" s="118" t="s">
        <v>557</v>
      </c>
      <c r="G185" s="118">
        <v>2271</v>
      </c>
      <c r="H185" s="118">
        <v>1</v>
      </c>
      <c r="I185" s="63">
        <v>1</v>
      </c>
      <c r="J185" s="63" t="s">
        <v>183</v>
      </c>
      <c r="L185" s="63">
        <v>1</v>
      </c>
      <c r="M185" s="87"/>
      <c r="N185" s="90">
        <f>L185*M185</f>
        <v>0</v>
      </c>
      <c r="P185" s="63">
        <v>0.5</v>
      </c>
      <c r="Q185" s="87"/>
      <c r="R185" s="90">
        <f>P185*Q185</f>
        <v>0</v>
      </c>
    </row>
    <row r="186" spans="2:18">
      <c r="B186" s="79" t="s">
        <v>40</v>
      </c>
      <c r="C186" s="128"/>
      <c r="D186" s="118" t="s">
        <v>673</v>
      </c>
      <c r="E186" s="118" t="s">
        <v>557</v>
      </c>
      <c r="F186" s="118" t="s">
        <v>557</v>
      </c>
      <c r="G186" s="118" t="s">
        <v>674</v>
      </c>
      <c r="H186" s="118">
        <v>0.68</v>
      </c>
      <c r="I186" s="63">
        <v>1</v>
      </c>
      <c r="J186" s="63" t="s">
        <v>183</v>
      </c>
      <c r="L186" s="63">
        <v>1</v>
      </c>
      <c r="M186" s="87"/>
      <c r="N186" s="90">
        <f t="shared" ref="N186:N255" si="11">L186*M186</f>
        <v>0</v>
      </c>
      <c r="P186" s="63">
        <v>0.5</v>
      </c>
      <c r="Q186" s="87"/>
      <c r="R186" s="90">
        <f t="shared" ref="R186:R255" si="12">P186*Q186</f>
        <v>0</v>
      </c>
    </row>
    <row r="187" spans="2:18">
      <c r="B187" s="79" t="s">
        <v>40</v>
      </c>
      <c r="C187" s="128"/>
      <c r="D187" s="118" t="s">
        <v>634</v>
      </c>
      <c r="E187" s="118" t="s">
        <v>557</v>
      </c>
      <c r="F187" s="119" t="s">
        <v>557</v>
      </c>
      <c r="G187" s="119">
        <v>30449024</v>
      </c>
      <c r="H187" s="119">
        <v>1</v>
      </c>
      <c r="I187" s="63">
        <v>1</v>
      </c>
      <c r="J187" s="63" t="s">
        <v>183</v>
      </c>
      <c r="L187" s="63">
        <v>1</v>
      </c>
      <c r="M187" s="87"/>
      <c r="N187" s="90">
        <f t="shared" si="11"/>
        <v>0</v>
      </c>
      <c r="P187" s="63">
        <v>0.5</v>
      </c>
      <c r="Q187" s="87"/>
      <c r="R187" s="90">
        <f t="shared" si="12"/>
        <v>0</v>
      </c>
    </row>
    <row r="188" spans="2:18">
      <c r="B188" s="79" t="s">
        <v>40</v>
      </c>
      <c r="C188" s="128"/>
      <c r="D188" s="119" t="s">
        <v>633</v>
      </c>
      <c r="E188" s="119" t="s">
        <v>557</v>
      </c>
      <c r="F188" s="119" t="s">
        <v>557</v>
      </c>
      <c r="G188" s="119">
        <v>766695</v>
      </c>
      <c r="H188" s="119">
        <v>1</v>
      </c>
      <c r="I188" s="63">
        <v>1</v>
      </c>
      <c r="J188" s="63" t="s">
        <v>183</v>
      </c>
      <c r="L188" s="63">
        <v>1</v>
      </c>
      <c r="M188" s="87"/>
      <c r="N188" s="90">
        <f t="shared" si="11"/>
        <v>0</v>
      </c>
      <c r="P188" s="63">
        <v>0.5</v>
      </c>
      <c r="Q188" s="87"/>
      <c r="R188" s="90">
        <f t="shared" si="12"/>
        <v>0</v>
      </c>
    </row>
    <row r="189" spans="2:18">
      <c r="B189" s="79" t="s">
        <v>40</v>
      </c>
      <c r="C189" s="128"/>
      <c r="D189" s="119" t="s">
        <v>634</v>
      </c>
      <c r="E189" s="119" t="s">
        <v>557</v>
      </c>
      <c r="F189" s="119" t="s">
        <v>557</v>
      </c>
      <c r="G189" s="119" t="s">
        <v>675</v>
      </c>
      <c r="H189" s="119">
        <v>1</v>
      </c>
      <c r="I189" s="63">
        <v>1</v>
      </c>
      <c r="J189" s="63" t="s">
        <v>183</v>
      </c>
      <c r="L189" s="63">
        <v>1</v>
      </c>
      <c r="M189" s="87"/>
      <c r="N189" s="90">
        <f t="shared" si="11"/>
        <v>0</v>
      </c>
      <c r="P189" s="63">
        <v>0.5</v>
      </c>
      <c r="Q189" s="87"/>
      <c r="R189" s="90">
        <f t="shared" si="12"/>
        <v>0</v>
      </c>
    </row>
    <row r="190" spans="2:18">
      <c r="B190" s="79" t="s">
        <v>40</v>
      </c>
      <c r="C190" s="128"/>
      <c r="D190" s="119" t="s">
        <v>634</v>
      </c>
      <c r="E190" s="119" t="s">
        <v>557</v>
      </c>
      <c r="F190" s="119" t="s">
        <v>557</v>
      </c>
      <c r="G190" s="119">
        <v>170324</v>
      </c>
      <c r="H190" s="119">
        <v>1</v>
      </c>
      <c r="I190" s="63">
        <v>1</v>
      </c>
      <c r="J190" s="63" t="s">
        <v>183</v>
      </c>
      <c r="L190" s="63">
        <v>1</v>
      </c>
      <c r="M190" s="87"/>
      <c r="N190" s="90">
        <f t="shared" si="11"/>
        <v>0</v>
      </c>
      <c r="P190" s="63">
        <v>0.5</v>
      </c>
      <c r="Q190" s="87"/>
      <c r="R190" s="90">
        <f t="shared" si="12"/>
        <v>0</v>
      </c>
    </row>
    <row r="191" spans="2:18">
      <c r="B191" s="79" t="s">
        <v>40</v>
      </c>
      <c r="C191" s="128"/>
      <c r="D191" s="119" t="s">
        <v>634</v>
      </c>
      <c r="E191" s="119" t="s">
        <v>557</v>
      </c>
      <c r="F191" s="119" t="s">
        <v>557</v>
      </c>
      <c r="G191" s="119">
        <v>30442994</v>
      </c>
      <c r="H191" s="119">
        <v>1</v>
      </c>
      <c r="I191" s="63">
        <v>1</v>
      </c>
      <c r="J191" s="63" t="s">
        <v>183</v>
      </c>
      <c r="L191" s="63">
        <v>1</v>
      </c>
      <c r="M191" s="87"/>
      <c r="N191" s="90">
        <f t="shared" si="11"/>
        <v>0</v>
      </c>
      <c r="P191" s="63">
        <v>0.5</v>
      </c>
      <c r="Q191" s="87"/>
      <c r="R191" s="90">
        <f t="shared" si="12"/>
        <v>0</v>
      </c>
    </row>
    <row r="192" spans="2:18">
      <c r="B192" s="79" t="s">
        <v>40</v>
      </c>
      <c r="C192" s="128"/>
      <c r="D192" s="119" t="s">
        <v>634</v>
      </c>
      <c r="E192" s="119" t="s">
        <v>557</v>
      </c>
      <c r="F192" s="119" t="s">
        <v>557</v>
      </c>
      <c r="G192" s="118">
        <v>30498992</v>
      </c>
      <c r="H192" s="119">
        <v>1</v>
      </c>
      <c r="I192" s="63">
        <v>1</v>
      </c>
      <c r="J192" s="63" t="s">
        <v>183</v>
      </c>
      <c r="L192" s="63">
        <v>1</v>
      </c>
      <c r="M192" s="87"/>
      <c r="N192" s="90">
        <f t="shared" si="11"/>
        <v>0</v>
      </c>
      <c r="P192" s="63">
        <v>0.5</v>
      </c>
      <c r="Q192" s="87"/>
      <c r="R192" s="90">
        <f t="shared" si="12"/>
        <v>0</v>
      </c>
    </row>
    <row r="193" spans="1:19">
      <c r="B193" s="79" t="s">
        <v>40</v>
      </c>
      <c r="C193" s="128"/>
      <c r="D193" s="120" t="s">
        <v>676</v>
      </c>
      <c r="E193" s="119" t="s">
        <v>557</v>
      </c>
      <c r="F193" s="120" t="s">
        <v>557</v>
      </c>
      <c r="G193" s="118" t="s">
        <v>677</v>
      </c>
      <c r="H193" s="119">
        <v>1.6</v>
      </c>
      <c r="I193" s="63">
        <v>1</v>
      </c>
      <c r="J193" s="63" t="s">
        <v>183</v>
      </c>
      <c r="L193" s="63">
        <v>1</v>
      </c>
      <c r="M193" s="87"/>
      <c r="N193" s="90">
        <f t="shared" si="11"/>
        <v>0</v>
      </c>
      <c r="P193" s="63">
        <v>0.5</v>
      </c>
      <c r="Q193" s="87"/>
      <c r="R193" s="90">
        <f t="shared" si="12"/>
        <v>0</v>
      </c>
    </row>
    <row r="194" spans="1:19">
      <c r="B194" s="79" t="s">
        <v>40</v>
      </c>
      <c r="C194" s="128"/>
      <c r="D194" s="120" t="s">
        <v>678</v>
      </c>
      <c r="E194" s="120" t="s">
        <v>557</v>
      </c>
      <c r="F194" s="120" t="s">
        <v>557</v>
      </c>
      <c r="G194" s="118">
        <v>6412011</v>
      </c>
      <c r="H194" s="120">
        <v>2.1</v>
      </c>
      <c r="I194" s="63">
        <v>1</v>
      </c>
      <c r="J194" s="63" t="s">
        <v>183</v>
      </c>
      <c r="L194" s="63">
        <v>1</v>
      </c>
      <c r="M194" s="87"/>
      <c r="N194" s="90">
        <f t="shared" si="11"/>
        <v>0</v>
      </c>
      <c r="P194" s="63">
        <v>0.5</v>
      </c>
      <c r="Q194" s="87"/>
      <c r="R194" s="90">
        <f t="shared" si="12"/>
        <v>0</v>
      </c>
    </row>
    <row r="195" spans="1:19">
      <c r="B195" s="79" t="s">
        <v>40</v>
      </c>
      <c r="C195" s="128"/>
      <c r="D195" s="120" t="s">
        <v>82</v>
      </c>
      <c r="E195" s="120" t="s">
        <v>679</v>
      </c>
      <c r="F195" s="120">
        <v>2002</v>
      </c>
      <c r="G195" s="118">
        <v>3408129</v>
      </c>
      <c r="H195" s="120">
        <v>0.5</v>
      </c>
      <c r="I195" s="63">
        <v>1</v>
      </c>
      <c r="J195" s="63" t="s">
        <v>183</v>
      </c>
      <c r="L195" s="63">
        <v>1</v>
      </c>
      <c r="M195" s="87"/>
      <c r="N195" s="90">
        <f t="shared" si="11"/>
        <v>0</v>
      </c>
      <c r="P195" s="63">
        <v>0.5</v>
      </c>
      <c r="Q195" s="87"/>
      <c r="R195" s="90">
        <f t="shared" si="12"/>
        <v>0</v>
      </c>
    </row>
    <row r="196" spans="1:19">
      <c r="B196" s="79" t="s">
        <v>40</v>
      </c>
      <c r="C196" s="128"/>
      <c r="D196" s="121" t="s">
        <v>500</v>
      </c>
      <c r="E196" s="121" t="s">
        <v>680</v>
      </c>
      <c r="F196" s="121">
        <v>2017</v>
      </c>
      <c r="G196" s="121">
        <v>20067</v>
      </c>
      <c r="H196" s="121" t="s">
        <v>557</v>
      </c>
      <c r="I196" s="63">
        <v>1</v>
      </c>
      <c r="J196" s="63" t="s">
        <v>183</v>
      </c>
      <c r="L196" s="63">
        <v>1</v>
      </c>
      <c r="M196" s="87"/>
      <c r="N196" s="90">
        <f t="shared" si="11"/>
        <v>0</v>
      </c>
      <c r="P196" s="63">
        <v>0.5</v>
      </c>
      <c r="Q196" s="87"/>
      <c r="R196" s="90">
        <f t="shared" si="12"/>
        <v>0</v>
      </c>
    </row>
    <row r="197" spans="1:19">
      <c r="B197" s="79" t="s">
        <v>40</v>
      </c>
      <c r="C197" s="128"/>
      <c r="D197" s="124" t="s">
        <v>681</v>
      </c>
      <c r="E197" s="121" t="s">
        <v>682</v>
      </c>
      <c r="F197" s="121">
        <v>2003</v>
      </c>
      <c r="G197" s="121">
        <v>27251</v>
      </c>
      <c r="H197" s="121">
        <v>2</v>
      </c>
      <c r="I197" s="63">
        <v>1</v>
      </c>
      <c r="J197" s="63" t="s">
        <v>183</v>
      </c>
      <c r="L197" s="63">
        <v>1</v>
      </c>
      <c r="M197" s="87"/>
      <c r="N197" s="90">
        <f t="shared" si="11"/>
        <v>0</v>
      </c>
      <c r="P197" s="63">
        <v>0.5</v>
      </c>
      <c r="Q197" s="87"/>
      <c r="R197" s="90">
        <f t="shared" si="12"/>
        <v>0</v>
      </c>
    </row>
    <row r="198" spans="1:19">
      <c r="B198" s="79" t="s">
        <v>40</v>
      </c>
      <c r="C198" s="128"/>
      <c r="D198" s="124" t="s">
        <v>681</v>
      </c>
      <c r="E198" s="118" t="s">
        <v>682</v>
      </c>
      <c r="F198" s="121">
        <v>2003</v>
      </c>
      <c r="G198" s="118">
        <v>27268</v>
      </c>
      <c r="H198" s="118">
        <v>2</v>
      </c>
      <c r="I198" s="63">
        <v>1</v>
      </c>
      <c r="J198" s="63" t="s">
        <v>183</v>
      </c>
      <c r="L198" s="63">
        <v>1</v>
      </c>
      <c r="M198" s="87"/>
      <c r="N198" s="90">
        <f t="shared" si="11"/>
        <v>0</v>
      </c>
      <c r="P198" s="63">
        <v>0.5</v>
      </c>
      <c r="Q198" s="87"/>
      <c r="R198" s="90">
        <f t="shared" si="12"/>
        <v>0</v>
      </c>
    </row>
    <row r="199" spans="1:19">
      <c r="B199" s="79" t="s">
        <v>40</v>
      </c>
      <c r="C199" s="128"/>
      <c r="D199" s="124" t="s">
        <v>681</v>
      </c>
      <c r="E199" s="121" t="s">
        <v>76</v>
      </c>
      <c r="F199" s="121" t="s">
        <v>557</v>
      </c>
      <c r="G199" s="121" t="s">
        <v>683</v>
      </c>
      <c r="H199" s="121">
        <v>0.5</v>
      </c>
      <c r="I199" s="63">
        <v>1</v>
      </c>
      <c r="J199" s="63" t="s">
        <v>183</v>
      </c>
      <c r="L199" s="63">
        <v>1</v>
      </c>
      <c r="M199" s="87"/>
      <c r="N199" s="90">
        <f t="shared" si="11"/>
        <v>0</v>
      </c>
      <c r="P199" s="63">
        <v>0.5</v>
      </c>
      <c r="Q199" s="87"/>
      <c r="R199" s="90">
        <f t="shared" si="12"/>
        <v>0</v>
      </c>
    </row>
    <row r="200" spans="1:19">
      <c r="B200" s="79" t="s">
        <v>40</v>
      </c>
      <c r="C200" s="128"/>
      <c r="D200" s="124" t="s">
        <v>684</v>
      </c>
      <c r="E200" s="121" t="s">
        <v>76</v>
      </c>
      <c r="F200" s="121" t="s">
        <v>557</v>
      </c>
      <c r="G200" s="121">
        <v>1400089</v>
      </c>
      <c r="H200" s="121">
        <v>0.48</v>
      </c>
      <c r="I200" s="63">
        <v>1</v>
      </c>
      <c r="J200" s="63" t="s">
        <v>183</v>
      </c>
      <c r="L200" s="63">
        <v>1</v>
      </c>
      <c r="M200" s="87"/>
      <c r="N200" s="90">
        <f t="shared" si="11"/>
        <v>0</v>
      </c>
      <c r="P200" s="63">
        <v>0.5</v>
      </c>
      <c r="Q200" s="87"/>
      <c r="R200" s="90">
        <f t="shared" si="12"/>
        <v>0</v>
      </c>
    </row>
    <row r="201" spans="1:19">
      <c r="B201" s="79" t="s">
        <v>40</v>
      </c>
      <c r="C201" s="128"/>
      <c r="D201" s="124" t="s">
        <v>684</v>
      </c>
      <c r="E201" s="121" t="s">
        <v>685</v>
      </c>
      <c r="F201" s="121">
        <v>2020</v>
      </c>
      <c r="G201" s="121">
        <v>1117120</v>
      </c>
      <c r="H201" s="121">
        <v>1.6</v>
      </c>
      <c r="I201" s="63">
        <v>1</v>
      </c>
      <c r="J201" s="63" t="s">
        <v>183</v>
      </c>
      <c r="L201" s="63">
        <v>1</v>
      </c>
      <c r="M201" s="87"/>
      <c r="N201" s="90">
        <f t="shared" si="11"/>
        <v>0</v>
      </c>
      <c r="P201" s="63">
        <v>0.5</v>
      </c>
      <c r="Q201" s="87"/>
      <c r="R201" s="90">
        <f t="shared" si="12"/>
        <v>0</v>
      </c>
    </row>
    <row r="202" spans="1:19">
      <c r="B202" s="79" t="s">
        <v>40</v>
      </c>
      <c r="C202" s="128"/>
      <c r="D202" s="124" t="s">
        <v>686</v>
      </c>
      <c r="E202" s="121" t="s">
        <v>557</v>
      </c>
      <c r="F202" s="121" t="s">
        <v>557</v>
      </c>
      <c r="G202" s="121">
        <v>26178</v>
      </c>
      <c r="H202" s="121">
        <v>3</v>
      </c>
      <c r="I202" s="63">
        <v>1</v>
      </c>
      <c r="J202" s="63" t="s">
        <v>183</v>
      </c>
      <c r="L202" s="63">
        <v>1</v>
      </c>
      <c r="M202" s="87"/>
      <c r="N202" s="90">
        <f t="shared" si="11"/>
        <v>0</v>
      </c>
      <c r="P202" s="63">
        <v>0.5</v>
      </c>
      <c r="Q202" s="87"/>
      <c r="R202" s="90">
        <f t="shared" si="12"/>
        <v>0</v>
      </c>
    </row>
    <row r="203" spans="1:19">
      <c r="B203" s="79" t="s">
        <v>40</v>
      </c>
      <c r="C203" s="128"/>
      <c r="D203" s="120" t="s">
        <v>687</v>
      </c>
      <c r="E203" s="121" t="s">
        <v>271</v>
      </c>
      <c r="F203" s="121">
        <v>1991</v>
      </c>
      <c r="G203" s="121">
        <v>702742</v>
      </c>
      <c r="H203" s="121">
        <v>3</v>
      </c>
      <c r="I203" s="63">
        <v>1</v>
      </c>
      <c r="J203" s="63" t="s">
        <v>183</v>
      </c>
      <c r="L203" s="63">
        <v>1</v>
      </c>
      <c r="M203" s="87"/>
      <c r="N203" s="90">
        <f t="shared" si="11"/>
        <v>0</v>
      </c>
      <c r="P203" s="63">
        <v>0.5</v>
      </c>
      <c r="Q203" s="87"/>
      <c r="R203" s="90">
        <f t="shared" si="12"/>
        <v>0</v>
      </c>
    </row>
    <row r="204" spans="1:19">
      <c r="B204" s="79" t="s">
        <v>40</v>
      </c>
      <c r="C204" s="128"/>
      <c r="D204" s="120" t="s">
        <v>687</v>
      </c>
      <c r="E204" s="121" t="s">
        <v>688</v>
      </c>
      <c r="F204" s="121">
        <v>2014</v>
      </c>
      <c r="G204" s="121">
        <v>91750</v>
      </c>
      <c r="H204" s="121">
        <v>1</v>
      </c>
      <c r="I204" s="63">
        <v>1</v>
      </c>
      <c r="J204" s="63" t="s">
        <v>183</v>
      </c>
      <c r="L204" s="63">
        <v>1</v>
      </c>
      <c r="M204" s="87"/>
      <c r="N204" s="90">
        <f t="shared" si="11"/>
        <v>0</v>
      </c>
      <c r="P204" s="63">
        <v>0.5</v>
      </c>
      <c r="Q204" s="87"/>
      <c r="R204" s="90">
        <f t="shared" si="12"/>
        <v>0</v>
      </c>
    </row>
    <row r="205" spans="1:19">
      <c r="B205" s="79" t="s">
        <v>40</v>
      </c>
      <c r="C205" s="128"/>
      <c r="D205" s="120" t="s">
        <v>689</v>
      </c>
      <c r="E205" s="121" t="s">
        <v>690</v>
      </c>
      <c r="F205" s="121">
        <v>2003</v>
      </c>
      <c r="G205" s="130" t="s">
        <v>691</v>
      </c>
      <c r="H205" s="121">
        <v>1</v>
      </c>
      <c r="I205" s="63">
        <v>1</v>
      </c>
      <c r="J205" s="63" t="s">
        <v>183</v>
      </c>
      <c r="L205" s="63">
        <v>1</v>
      </c>
      <c r="M205" s="87"/>
      <c r="N205" s="90">
        <f t="shared" si="11"/>
        <v>0</v>
      </c>
      <c r="P205" s="63">
        <v>0.5</v>
      </c>
      <c r="Q205" s="87"/>
      <c r="R205" s="90">
        <f t="shared" si="12"/>
        <v>0</v>
      </c>
    </row>
    <row r="206" spans="1:19">
      <c r="B206" s="79" t="s">
        <v>40</v>
      </c>
      <c r="C206" s="128"/>
      <c r="D206" s="124" t="s">
        <v>692</v>
      </c>
      <c r="E206" s="121" t="s">
        <v>76</v>
      </c>
      <c r="F206" s="121">
        <v>2002</v>
      </c>
      <c r="G206" s="121" t="s">
        <v>693</v>
      </c>
      <c r="H206" s="121">
        <v>1.2</v>
      </c>
      <c r="I206" s="63">
        <v>1</v>
      </c>
      <c r="J206" s="63" t="s">
        <v>183</v>
      </c>
      <c r="L206" s="63">
        <v>1</v>
      </c>
      <c r="M206" s="87"/>
      <c r="N206" s="90">
        <f t="shared" si="11"/>
        <v>0</v>
      </c>
      <c r="P206" s="63">
        <v>0.5</v>
      </c>
      <c r="Q206" s="87"/>
      <c r="R206" s="90">
        <f t="shared" si="12"/>
        <v>0</v>
      </c>
    </row>
    <row r="207" spans="1:19" ht="15.75" thickBot="1">
      <c r="B207" s="79" t="s">
        <v>40</v>
      </c>
      <c r="C207" s="128"/>
      <c r="D207" s="118" t="s">
        <v>694</v>
      </c>
      <c r="E207" s="118" t="s">
        <v>695</v>
      </c>
      <c r="F207" s="118" t="s">
        <v>557</v>
      </c>
      <c r="G207" s="121">
        <v>204600</v>
      </c>
      <c r="H207" s="118">
        <v>1.6</v>
      </c>
      <c r="I207" s="63">
        <v>1</v>
      </c>
      <c r="J207" s="63" t="s">
        <v>183</v>
      </c>
      <c r="L207" s="63">
        <v>1</v>
      </c>
      <c r="M207" s="87"/>
      <c r="N207" s="90">
        <f t="shared" si="11"/>
        <v>0</v>
      </c>
      <c r="P207" s="63">
        <v>0.5</v>
      </c>
      <c r="Q207" s="87"/>
      <c r="R207" s="90">
        <f t="shared" si="12"/>
        <v>0</v>
      </c>
    </row>
    <row r="208" spans="1:19" ht="16.5" thickBot="1">
      <c r="A208" s="74"/>
      <c r="B208" s="219" t="s">
        <v>493</v>
      </c>
      <c r="C208" s="234"/>
      <c r="D208" s="234"/>
      <c r="E208" s="234"/>
      <c r="F208" s="234"/>
      <c r="G208" s="234"/>
      <c r="H208" s="234"/>
      <c r="I208" s="234"/>
      <c r="J208" s="234"/>
      <c r="K208" s="234"/>
      <c r="L208" s="234"/>
      <c r="M208" s="234"/>
      <c r="N208" s="234"/>
      <c r="O208" s="234"/>
      <c r="P208" s="234"/>
      <c r="Q208" s="235"/>
      <c r="R208" s="94"/>
      <c r="S208" s="74"/>
    </row>
    <row r="209" spans="2:18">
      <c r="B209" s="79" t="s">
        <v>40</v>
      </c>
      <c r="C209" s="128" t="s">
        <v>371</v>
      </c>
      <c r="D209" s="118" t="s">
        <v>673</v>
      </c>
      <c r="E209" s="118"/>
      <c r="F209" s="118" t="s">
        <v>557</v>
      </c>
      <c r="G209" s="118" t="s">
        <v>696</v>
      </c>
      <c r="H209" s="118" t="s">
        <v>697</v>
      </c>
      <c r="I209" s="63">
        <v>1</v>
      </c>
      <c r="J209" s="63" t="s">
        <v>183</v>
      </c>
      <c r="L209" s="63">
        <v>1</v>
      </c>
      <c r="M209" s="87"/>
      <c r="N209" s="90">
        <f t="shared" si="11"/>
        <v>0</v>
      </c>
      <c r="P209" s="63">
        <v>0.5</v>
      </c>
      <c r="Q209" s="87"/>
      <c r="R209" s="90">
        <f t="shared" si="12"/>
        <v>0</v>
      </c>
    </row>
    <row r="210" spans="2:18">
      <c r="B210" s="79" t="s">
        <v>40</v>
      </c>
      <c r="C210" s="128"/>
      <c r="D210" s="118" t="s">
        <v>633</v>
      </c>
      <c r="E210" s="118"/>
      <c r="F210" s="118" t="s">
        <v>557</v>
      </c>
      <c r="G210" s="118">
        <v>80365358</v>
      </c>
      <c r="H210" s="118">
        <v>1</v>
      </c>
      <c r="I210" s="63">
        <v>1</v>
      </c>
      <c r="J210" s="63" t="s">
        <v>183</v>
      </c>
      <c r="L210" s="63">
        <v>1</v>
      </c>
      <c r="M210" s="87"/>
      <c r="N210" s="90">
        <f t="shared" si="11"/>
        <v>0</v>
      </c>
      <c r="P210" s="63">
        <v>0.5</v>
      </c>
      <c r="Q210" s="87"/>
      <c r="R210" s="90">
        <f t="shared" si="12"/>
        <v>0</v>
      </c>
    </row>
    <row r="211" spans="2:18">
      <c r="B211" s="79" t="s">
        <v>40</v>
      </c>
      <c r="C211" s="128"/>
      <c r="D211" s="118" t="s">
        <v>633</v>
      </c>
      <c r="E211" s="118"/>
      <c r="F211" s="119" t="s">
        <v>557</v>
      </c>
      <c r="G211" s="119">
        <v>80365354</v>
      </c>
      <c r="H211" s="119">
        <v>1</v>
      </c>
      <c r="I211" s="63">
        <v>1</v>
      </c>
      <c r="J211" s="63" t="s">
        <v>183</v>
      </c>
      <c r="L211" s="63">
        <v>1</v>
      </c>
      <c r="M211" s="87"/>
      <c r="N211" s="90">
        <f t="shared" si="11"/>
        <v>0</v>
      </c>
      <c r="P211" s="63">
        <v>0.5</v>
      </c>
      <c r="Q211" s="87"/>
      <c r="R211" s="90">
        <f t="shared" si="12"/>
        <v>0</v>
      </c>
    </row>
    <row r="212" spans="2:18">
      <c r="B212" s="79" t="s">
        <v>40</v>
      </c>
      <c r="C212" s="128"/>
      <c r="D212" s="119" t="s">
        <v>698</v>
      </c>
      <c r="E212" s="119"/>
      <c r="F212" s="119" t="s">
        <v>557</v>
      </c>
      <c r="G212" s="119">
        <v>204900</v>
      </c>
      <c r="H212" s="119">
        <v>1.6</v>
      </c>
      <c r="I212" s="63">
        <v>1</v>
      </c>
      <c r="J212" s="63" t="s">
        <v>183</v>
      </c>
      <c r="L212" s="63">
        <v>1</v>
      </c>
      <c r="M212" s="87"/>
      <c r="N212" s="90">
        <f t="shared" si="11"/>
        <v>0</v>
      </c>
      <c r="P212" s="63">
        <v>0.5</v>
      </c>
      <c r="Q212" s="87"/>
      <c r="R212" s="90">
        <f t="shared" si="12"/>
        <v>0</v>
      </c>
    </row>
    <row r="213" spans="2:18">
      <c r="B213" s="79" t="s">
        <v>40</v>
      </c>
      <c r="C213" s="128"/>
      <c r="D213" s="119" t="s">
        <v>676</v>
      </c>
      <c r="E213" s="119"/>
      <c r="F213" s="119" t="s">
        <v>557</v>
      </c>
      <c r="G213" s="119" t="s">
        <v>699</v>
      </c>
      <c r="H213" s="119">
        <v>1.6</v>
      </c>
      <c r="I213" s="63">
        <v>1</v>
      </c>
      <c r="J213" s="63" t="s">
        <v>183</v>
      </c>
      <c r="L213" s="63">
        <v>1</v>
      </c>
      <c r="M213" s="87"/>
      <c r="N213" s="90">
        <f t="shared" si="11"/>
        <v>0</v>
      </c>
      <c r="P213" s="63">
        <v>0.5</v>
      </c>
      <c r="Q213" s="87"/>
      <c r="R213" s="90">
        <f t="shared" si="12"/>
        <v>0</v>
      </c>
    </row>
    <row r="214" spans="2:18">
      <c r="B214" s="79" t="s">
        <v>40</v>
      </c>
      <c r="C214" s="128"/>
      <c r="D214" s="118" t="s">
        <v>633</v>
      </c>
      <c r="E214" s="119"/>
      <c r="F214" s="119" t="s">
        <v>557</v>
      </c>
      <c r="G214" s="119">
        <v>80485</v>
      </c>
      <c r="H214" s="119">
        <v>3</v>
      </c>
      <c r="I214" s="63">
        <v>1</v>
      </c>
      <c r="J214" s="63" t="s">
        <v>183</v>
      </c>
      <c r="L214" s="63">
        <v>1</v>
      </c>
      <c r="M214" s="87"/>
      <c r="N214" s="90">
        <f t="shared" si="11"/>
        <v>0</v>
      </c>
      <c r="P214" s="63">
        <v>0.5</v>
      </c>
      <c r="Q214" s="87"/>
      <c r="R214" s="90">
        <f t="shared" si="12"/>
        <v>0</v>
      </c>
    </row>
    <row r="215" spans="2:18">
      <c r="B215" s="79" t="s">
        <v>40</v>
      </c>
      <c r="C215" s="128"/>
      <c r="D215" s="118" t="s">
        <v>633</v>
      </c>
      <c r="E215" s="119"/>
      <c r="F215" s="119" t="s">
        <v>557</v>
      </c>
      <c r="G215" s="119">
        <v>20178426</v>
      </c>
      <c r="H215" s="119">
        <v>2</v>
      </c>
      <c r="I215" s="63">
        <v>1</v>
      </c>
      <c r="J215" s="63" t="s">
        <v>183</v>
      </c>
      <c r="L215" s="63">
        <v>1</v>
      </c>
      <c r="M215" s="87"/>
      <c r="N215" s="90">
        <f t="shared" si="11"/>
        <v>0</v>
      </c>
      <c r="P215" s="63">
        <v>0.5</v>
      </c>
      <c r="Q215" s="87"/>
      <c r="R215" s="90">
        <f t="shared" si="12"/>
        <v>0</v>
      </c>
    </row>
    <row r="216" spans="2:18">
      <c r="B216" s="79" t="s">
        <v>40</v>
      </c>
      <c r="C216" s="128"/>
      <c r="D216" s="118" t="s">
        <v>633</v>
      </c>
      <c r="E216" s="119"/>
      <c r="F216" s="119" t="s">
        <v>557</v>
      </c>
      <c r="G216" s="118">
        <v>20178105</v>
      </c>
      <c r="H216" s="119">
        <v>2</v>
      </c>
      <c r="I216" s="63">
        <v>1</v>
      </c>
      <c r="J216" s="63" t="s">
        <v>183</v>
      </c>
      <c r="L216" s="63">
        <v>1</v>
      </c>
      <c r="M216" s="87"/>
      <c r="N216" s="90">
        <f t="shared" si="11"/>
        <v>0</v>
      </c>
      <c r="P216" s="63">
        <v>0.5</v>
      </c>
      <c r="Q216" s="87"/>
      <c r="R216" s="90">
        <f t="shared" si="12"/>
        <v>0</v>
      </c>
    </row>
    <row r="217" spans="2:18">
      <c r="B217" s="79" t="s">
        <v>40</v>
      </c>
      <c r="C217" s="128"/>
      <c r="D217" s="118" t="s">
        <v>633</v>
      </c>
      <c r="E217" s="119"/>
      <c r="F217" s="119" t="s">
        <v>557</v>
      </c>
      <c r="G217" s="118">
        <v>20178425</v>
      </c>
      <c r="H217" s="119">
        <v>2</v>
      </c>
      <c r="I217" s="63">
        <v>1</v>
      </c>
      <c r="J217" s="63" t="s">
        <v>183</v>
      </c>
      <c r="L217" s="63">
        <v>1</v>
      </c>
      <c r="M217" s="87"/>
      <c r="N217" s="90">
        <f t="shared" si="11"/>
        <v>0</v>
      </c>
      <c r="P217" s="63">
        <v>0.5</v>
      </c>
      <c r="Q217" s="87"/>
      <c r="R217" s="90">
        <f t="shared" si="12"/>
        <v>0</v>
      </c>
    </row>
    <row r="218" spans="2:18">
      <c r="B218" s="79" t="s">
        <v>40</v>
      </c>
      <c r="C218" s="128"/>
      <c r="D218" s="118" t="s">
        <v>633</v>
      </c>
      <c r="E218" s="120"/>
      <c r="F218" s="119" t="s">
        <v>557</v>
      </c>
      <c r="G218" s="118">
        <v>20178175</v>
      </c>
      <c r="H218" s="119">
        <v>2</v>
      </c>
      <c r="I218" s="63">
        <v>1</v>
      </c>
      <c r="J218" s="63" t="s">
        <v>183</v>
      </c>
      <c r="L218" s="63">
        <v>1</v>
      </c>
      <c r="M218" s="87"/>
      <c r="N218" s="90">
        <f t="shared" si="11"/>
        <v>0</v>
      </c>
      <c r="P218" s="63">
        <v>0.5</v>
      </c>
      <c r="Q218" s="87"/>
      <c r="R218" s="90">
        <f t="shared" si="12"/>
        <v>0</v>
      </c>
    </row>
    <row r="219" spans="2:18">
      <c r="B219" s="79" t="s">
        <v>40</v>
      </c>
      <c r="C219" s="128"/>
      <c r="D219" s="118" t="s">
        <v>633</v>
      </c>
      <c r="E219" s="120"/>
      <c r="F219" s="119" t="s">
        <v>557</v>
      </c>
      <c r="G219" s="118">
        <v>80078821</v>
      </c>
      <c r="H219" s="119">
        <v>2</v>
      </c>
      <c r="I219" s="63">
        <v>1</v>
      </c>
      <c r="J219" s="63" t="s">
        <v>183</v>
      </c>
      <c r="L219" s="63">
        <v>1</v>
      </c>
      <c r="M219" s="87"/>
      <c r="N219" s="90">
        <f t="shared" si="11"/>
        <v>0</v>
      </c>
      <c r="P219" s="63">
        <v>0.5</v>
      </c>
      <c r="Q219" s="87"/>
      <c r="R219" s="90">
        <f t="shared" si="12"/>
        <v>0</v>
      </c>
    </row>
    <row r="220" spans="2:18">
      <c r="B220" s="79" t="s">
        <v>40</v>
      </c>
      <c r="C220" s="128"/>
      <c r="D220" s="118" t="s">
        <v>633</v>
      </c>
      <c r="E220" s="121"/>
      <c r="F220" s="119" t="s">
        <v>557</v>
      </c>
      <c r="G220" s="121">
        <v>70006065</v>
      </c>
      <c r="H220" s="121">
        <v>2</v>
      </c>
      <c r="I220" s="63">
        <v>1</v>
      </c>
      <c r="J220" s="63" t="s">
        <v>183</v>
      </c>
      <c r="L220" s="63">
        <v>1</v>
      </c>
      <c r="M220" s="87"/>
      <c r="N220" s="90">
        <f t="shared" si="11"/>
        <v>0</v>
      </c>
      <c r="P220" s="63">
        <v>0.5</v>
      </c>
      <c r="Q220" s="87"/>
      <c r="R220" s="90">
        <f t="shared" si="12"/>
        <v>0</v>
      </c>
    </row>
    <row r="221" spans="2:18">
      <c r="B221" s="79" t="s">
        <v>40</v>
      </c>
      <c r="C221" s="128"/>
      <c r="D221" s="118" t="s">
        <v>633</v>
      </c>
      <c r="E221" s="121"/>
      <c r="F221" s="119" t="s">
        <v>557</v>
      </c>
      <c r="G221" s="121">
        <v>20178065</v>
      </c>
      <c r="H221" s="121">
        <v>1</v>
      </c>
      <c r="I221" s="63">
        <v>1</v>
      </c>
      <c r="J221" s="63" t="s">
        <v>183</v>
      </c>
      <c r="L221" s="63">
        <v>1</v>
      </c>
      <c r="M221" s="87"/>
      <c r="N221" s="90">
        <f t="shared" si="11"/>
        <v>0</v>
      </c>
      <c r="P221" s="63">
        <v>0.5</v>
      </c>
      <c r="Q221" s="87"/>
      <c r="R221" s="90">
        <f t="shared" si="12"/>
        <v>0</v>
      </c>
    </row>
    <row r="222" spans="2:18">
      <c r="B222" s="79" t="s">
        <v>40</v>
      </c>
      <c r="C222" s="128"/>
      <c r="D222" s="118" t="s">
        <v>633</v>
      </c>
      <c r="E222" s="118"/>
      <c r="F222" s="119" t="s">
        <v>557</v>
      </c>
      <c r="G222" s="118">
        <v>80412274</v>
      </c>
      <c r="H222" s="118">
        <v>2</v>
      </c>
      <c r="I222" s="63">
        <v>1</v>
      </c>
      <c r="J222" s="63" t="s">
        <v>183</v>
      </c>
      <c r="L222" s="63">
        <v>1</v>
      </c>
      <c r="M222" s="87"/>
      <c r="N222" s="90">
        <f t="shared" si="11"/>
        <v>0</v>
      </c>
      <c r="P222" s="63">
        <v>0.5</v>
      </c>
      <c r="Q222" s="87"/>
      <c r="R222" s="90">
        <f t="shared" si="12"/>
        <v>0</v>
      </c>
    </row>
    <row r="223" spans="2:18">
      <c r="B223" s="79" t="s">
        <v>40</v>
      </c>
      <c r="C223" s="128"/>
      <c r="D223" s="118" t="s">
        <v>633</v>
      </c>
      <c r="E223" s="121"/>
      <c r="F223" s="119" t="s">
        <v>557</v>
      </c>
      <c r="G223" s="121">
        <v>671190438</v>
      </c>
      <c r="H223" s="121">
        <v>1</v>
      </c>
      <c r="I223" s="63">
        <v>1</v>
      </c>
      <c r="J223" s="63" t="s">
        <v>183</v>
      </c>
      <c r="L223" s="63">
        <v>1</v>
      </c>
      <c r="M223" s="87"/>
      <c r="N223" s="90">
        <f t="shared" si="11"/>
        <v>0</v>
      </c>
      <c r="P223" s="63">
        <v>0.5</v>
      </c>
      <c r="Q223" s="87"/>
      <c r="R223" s="90">
        <f t="shared" si="12"/>
        <v>0</v>
      </c>
    </row>
    <row r="224" spans="2:18">
      <c r="B224" s="79" t="s">
        <v>40</v>
      </c>
      <c r="C224" s="128"/>
      <c r="D224" s="118" t="s">
        <v>633</v>
      </c>
      <c r="E224" s="121"/>
      <c r="F224" s="119" t="s">
        <v>557</v>
      </c>
      <c r="G224" s="121">
        <v>80050401</v>
      </c>
      <c r="H224" s="121">
        <v>1</v>
      </c>
      <c r="I224" s="63">
        <v>1</v>
      </c>
      <c r="J224" s="63" t="s">
        <v>183</v>
      </c>
      <c r="L224" s="63">
        <v>1</v>
      </c>
      <c r="M224" s="87"/>
      <c r="N224" s="90">
        <f t="shared" si="11"/>
        <v>0</v>
      </c>
      <c r="P224" s="63">
        <v>0.5</v>
      </c>
      <c r="Q224" s="87"/>
      <c r="R224" s="90">
        <f t="shared" si="12"/>
        <v>0</v>
      </c>
    </row>
    <row r="225" spans="2:18">
      <c r="B225" s="79" t="s">
        <v>40</v>
      </c>
      <c r="C225" s="128"/>
      <c r="D225" s="118" t="s">
        <v>633</v>
      </c>
      <c r="E225" s="121"/>
      <c r="F225" s="119" t="s">
        <v>557</v>
      </c>
      <c r="G225" s="121">
        <v>80365351</v>
      </c>
      <c r="H225" s="121">
        <v>1</v>
      </c>
      <c r="I225" s="63">
        <v>1</v>
      </c>
      <c r="J225" s="63" t="s">
        <v>183</v>
      </c>
      <c r="L225" s="63">
        <v>1</v>
      </c>
      <c r="M225" s="87"/>
      <c r="N225" s="90">
        <f t="shared" si="11"/>
        <v>0</v>
      </c>
      <c r="P225" s="63">
        <v>0.5</v>
      </c>
      <c r="Q225" s="87"/>
      <c r="R225" s="90">
        <f t="shared" si="12"/>
        <v>0</v>
      </c>
    </row>
    <row r="226" spans="2:18">
      <c r="B226" s="79" t="s">
        <v>40</v>
      </c>
      <c r="C226" s="128"/>
      <c r="D226" s="118" t="s">
        <v>633</v>
      </c>
      <c r="E226" s="121"/>
      <c r="F226" s="119" t="s">
        <v>557</v>
      </c>
      <c r="G226" s="121">
        <v>30343710</v>
      </c>
      <c r="H226" s="121">
        <v>1</v>
      </c>
      <c r="I226" s="63">
        <v>1</v>
      </c>
      <c r="J226" s="63" t="s">
        <v>183</v>
      </c>
      <c r="L226" s="63">
        <v>1</v>
      </c>
      <c r="M226" s="87"/>
      <c r="N226" s="90">
        <f t="shared" si="11"/>
        <v>0</v>
      </c>
      <c r="P226" s="63">
        <v>0.5</v>
      </c>
      <c r="Q226" s="87"/>
      <c r="R226" s="90">
        <f t="shared" si="12"/>
        <v>0</v>
      </c>
    </row>
    <row r="227" spans="2:18">
      <c r="B227" s="79" t="s">
        <v>40</v>
      </c>
      <c r="C227" s="128"/>
      <c r="D227" s="118" t="s">
        <v>633</v>
      </c>
      <c r="E227" s="121"/>
      <c r="F227" s="119" t="s">
        <v>557</v>
      </c>
      <c r="G227" s="121">
        <v>80412435</v>
      </c>
      <c r="H227" s="121">
        <v>2</v>
      </c>
      <c r="I227" s="63">
        <v>1</v>
      </c>
      <c r="J227" s="63" t="s">
        <v>183</v>
      </c>
      <c r="L227" s="63">
        <v>1</v>
      </c>
      <c r="M227" s="87"/>
      <c r="N227" s="90">
        <f t="shared" si="11"/>
        <v>0</v>
      </c>
      <c r="P227" s="63">
        <v>0.5</v>
      </c>
      <c r="Q227" s="87"/>
      <c r="R227" s="90">
        <f t="shared" si="12"/>
        <v>0</v>
      </c>
    </row>
    <row r="228" spans="2:18">
      <c r="B228" s="79" t="s">
        <v>40</v>
      </c>
      <c r="C228" s="128"/>
      <c r="D228" s="118" t="s">
        <v>633</v>
      </c>
      <c r="E228" s="121"/>
      <c r="F228" s="119" t="s">
        <v>557</v>
      </c>
      <c r="G228" s="121">
        <v>80412438</v>
      </c>
      <c r="H228" s="121">
        <v>2</v>
      </c>
      <c r="I228" s="63">
        <v>1</v>
      </c>
      <c r="J228" s="63" t="s">
        <v>183</v>
      </c>
      <c r="L228" s="63">
        <v>1</v>
      </c>
      <c r="M228" s="87"/>
      <c r="N228" s="90">
        <f t="shared" si="11"/>
        <v>0</v>
      </c>
      <c r="P228" s="63">
        <v>0.5</v>
      </c>
      <c r="Q228" s="87"/>
      <c r="R228" s="90">
        <f t="shared" si="12"/>
        <v>0</v>
      </c>
    </row>
    <row r="229" spans="2:18">
      <c r="B229" s="79" t="s">
        <v>40</v>
      </c>
      <c r="C229" s="128"/>
      <c r="D229" s="118" t="s">
        <v>633</v>
      </c>
      <c r="E229" s="121"/>
      <c r="F229" s="119" t="s">
        <v>557</v>
      </c>
      <c r="G229" s="121">
        <v>80343710</v>
      </c>
      <c r="H229" s="121">
        <v>1</v>
      </c>
      <c r="I229" s="63">
        <v>1</v>
      </c>
      <c r="J229" s="63" t="s">
        <v>183</v>
      </c>
      <c r="L229" s="63">
        <v>1</v>
      </c>
      <c r="M229" s="87"/>
      <c r="N229" s="90">
        <f t="shared" si="11"/>
        <v>0</v>
      </c>
      <c r="P229" s="63">
        <v>0.5</v>
      </c>
      <c r="Q229" s="87"/>
      <c r="R229" s="90">
        <f t="shared" si="12"/>
        <v>0</v>
      </c>
    </row>
    <row r="230" spans="2:18">
      <c r="B230" s="79" t="s">
        <v>40</v>
      </c>
      <c r="C230" s="128"/>
      <c r="D230" s="118" t="s">
        <v>633</v>
      </c>
      <c r="E230" s="121"/>
      <c r="F230" s="119" t="s">
        <v>557</v>
      </c>
      <c r="G230" s="121">
        <v>80322540</v>
      </c>
      <c r="H230" s="121">
        <v>1</v>
      </c>
      <c r="I230" s="63">
        <v>1</v>
      </c>
      <c r="J230" s="63" t="s">
        <v>183</v>
      </c>
      <c r="L230" s="63">
        <v>1</v>
      </c>
      <c r="M230" s="87"/>
      <c r="N230" s="90">
        <f t="shared" si="11"/>
        <v>0</v>
      </c>
      <c r="P230" s="63">
        <v>0.5</v>
      </c>
      <c r="Q230" s="87"/>
      <c r="R230" s="90">
        <f t="shared" si="12"/>
        <v>0</v>
      </c>
    </row>
    <row r="231" spans="2:18">
      <c r="B231" s="79" t="s">
        <v>40</v>
      </c>
      <c r="C231" s="128"/>
      <c r="D231" s="118" t="s">
        <v>633</v>
      </c>
      <c r="E231" s="118"/>
      <c r="F231" s="119" t="s">
        <v>557</v>
      </c>
      <c r="G231" s="121">
        <v>766896</v>
      </c>
      <c r="H231" s="118">
        <v>1</v>
      </c>
      <c r="I231" s="63">
        <v>1</v>
      </c>
      <c r="J231" s="63" t="s">
        <v>183</v>
      </c>
      <c r="L231" s="63">
        <v>1</v>
      </c>
      <c r="M231" s="87"/>
      <c r="N231" s="90">
        <f t="shared" si="11"/>
        <v>0</v>
      </c>
      <c r="P231" s="63">
        <v>0.5</v>
      </c>
      <c r="Q231" s="87"/>
      <c r="R231" s="90">
        <f t="shared" si="12"/>
        <v>0</v>
      </c>
    </row>
    <row r="232" spans="2:18">
      <c r="B232" s="79" t="s">
        <v>40</v>
      </c>
      <c r="C232" s="128"/>
      <c r="D232" s="118" t="s">
        <v>633</v>
      </c>
      <c r="E232" s="118"/>
      <c r="F232" s="119" t="s">
        <v>557</v>
      </c>
      <c r="G232" s="121">
        <v>760380</v>
      </c>
      <c r="H232" s="118">
        <v>1</v>
      </c>
      <c r="I232" s="63">
        <v>1</v>
      </c>
      <c r="J232" s="63" t="s">
        <v>183</v>
      </c>
      <c r="L232" s="63">
        <v>1</v>
      </c>
      <c r="M232" s="87"/>
      <c r="N232" s="90">
        <f t="shared" si="11"/>
        <v>0</v>
      </c>
      <c r="P232" s="63">
        <v>0.5</v>
      </c>
      <c r="Q232" s="87"/>
      <c r="R232" s="90">
        <f t="shared" si="12"/>
        <v>0</v>
      </c>
    </row>
    <row r="233" spans="2:18">
      <c r="B233" s="79" t="s">
        <v>40</v>
      </c>
      <c r="C233" s="128"/>
      <c r="D233" s="120" t="s">
        <v>686</v>
      </c>
      <c r="E233" s="118"/>
      <c r="F233" s="118" t="s">
        <v>557</v>
      </c>
      <c r="G233" s="118" t="s">
        <v>557</v>
      </c>
      <c r="H233" s="118">
        <v>3</v>
      </c>
      <c r="I233" s="63">
        <v>1</v>
      </c>
      <c r="J233" s="63" t="s">
        <v>183</v>
      </c>
      <c r="L233" s="63">
        <v>1</v>
      </c>
      <c r="M233" s="87"/>
      <c r="N233" s="90">
        <f t="shared" si="11"/>
        <v>0</v>
      </c>
      <c r="P233" s="63">
        <v>0.5</v>
      </c>
      <c r="Q233" s="87"/>
      <c r="R233" s="90">
        <f t="shared" si="12"/>
        <v>0</v>
      </c>
    </row>
    <row r="234" spans="2:18">
      <c r="B234" s="79" t="s">
        <v>40</v>
      </c>
      <c r="C234" s="128"/>
      <c r="D234" s="118" t="s">
        <v>633</v>
      </c>
      <c r="E234" s="118"/>
      <c r="F234" s="118" t="s">
        <v>557</v>
      </c>
      <c r="G234" s="118">
        <v>760872</v>
      </c>
      <c r="H234" s="118">
        <v>1</v>
      </c>
      <c r="I234" s="63">
        <v>1</v>
      </c>
      <c r="J234" s="63" t="s">
        <v>183</v>
      </c>
      <c r="L234" s="63">
        <v>1</v>
      </c>
      <c r="M234" s="87"/>
      <c r="N234" s="90">
        <f t="shared" si="11"/>
        <v>0</v>
      </c>
      <c r="P234" s="63">
        <v>0.5</v>
      </c>
      <c r="Q234" s="87"/>
      <c r="R234" s="90">
        <f t="shared" si="12"/>
        <v>0</v>
      </c>
    </row>
    <row r="235" spans="2:18">
      <c r="B235" s="79" t="s">
        <v>40</v>
      </c>
      <c r="C235" s="128"/>
      <c r="D235" s="118" t="s">
        <v>633</v>
      </c>
      <c r="E235" s="118"/>
      <c r="F235" s="118" t="s">
        <v>557</v>
      </c>
      <c r="G235" s="118">
        <v>80412241</v>
      </c>
      <c r="H235" s="118">
        <v>2</v>
      </c>
      <c r="I235" s="63">
        <v>1</v>
      </c>
      <c r="J235" s="63" t="s">
        <v>183</v>
      </c>
      <c r="L235" s="63">
        <v>1</v>
      </c>
      <c r="M235" s="87"/>
      <c r="N235" s="90">
        <f t="shared" si="11"/>
        <v>0</v>
      </c>
      <c r="P235" s="63">
        <v>0.5</v>
      </c>
      <c r="Q235" s="87"/>
      <c r="R235" s="90">
        <f t="shared" si="12"/>
        <v>0</v>
      </c>
    </row>
    <row r="236" spans="2:18">
      <c r="B236" s="79" t="s">
        <v>40</v>
      </c>
      <c r="C236" s="128"/>
      <c r="D236" s="118" t="s">
        <v>681</v>
      </c>
      <c r="E236" s="118" t="s">
        <v>700</v>
      </c>
      <c r="F236" s="118" t="s">
        <v>557</v>
      </c>
      <c r="G236" s="118" t="s">
        <v>701</v>
      </c>
      <c r="H236" s="118">
        <v>1</v>
      </c>
      <c r="I236" s="63">
        <v>1</v>
      </c>
      <c r="J236" s="63" t="s">
        <v>183</v>
      </c>
      <c r="L236" s="63">
        <v>1</v>
      </c>
      <c r="M236" s="87"/>
      <c r="N236" s="90">
        <f t="shared" si="11"/>
        <v>0</v>
      </c>
      <c r="P236" s="63">
        <v>0.5</v>
      </c>
      <c r="Q236" s="87"/>
      <c r="R236" s="90">
        <f t="shared" si="12"/>
        <v>0</v>
      </c>
    </row>
    <row r="237" spans="2:18">
      <c r="B237" s="79" t="s">
        <v>40</v>
      </c>
      <c r="C237" s="128"/>
      <c r="D237" s="118" t="s">
        <v>681</v>
      </c>
      <c r="E237" s="118" t="s">
        <v>682</v>
      </c>
      <c r="F237" s="118">
        <v>2008</v>
      </c>
      <c r="G237" s="118" t="s">
        <v>702</v>
      </c>
      <c r="H237" s="118">
        <v>2</v>
      </c>
      <c r="I237" s="63">
        <v>1</v>
      </c>
      <c r="J237" s="63" t="s">
        <v>183</v>
      </c>
      <c r="L237" s="63">
        <v>1</v>
      </c>
      <c r="M237" s="87"/>
      <c r="N237" s="90">
        <f t="shared" si="11"/>
        <v>0</v>
      </c>
      <c r="P237" s="63">
        <v>0.5</v>
      </c>
      <c r="Q237" s="87"/>
      <c r="R237" s="90">
        <f t="shared" si="12"/>
        <v>0</v>
      </c>
    </row>
    <row r="238" spans="2:18">
      <c r="B238" s="79" t="s">
        <v>40</v>
      </c>
      <c r="C238" s="128"/>
      <c r="D238" s="118" t="s">
        <v>681</v>
      </c>
      <c r="E238" s="118" t="s">
        <v>682</v>
      </c>
      <c r="F238" s="118">
        <v>2008</v>
      </c>
      <c r="G238" s="118" t="s">
        <v>703</v>
      </c>
      <c r="H238" s="118">
        <v>2</v>
      </c>
      <c r="I238" s="63">
        <v>1</v>
      </c>
      <c r="J238" s="63" t="s">
        <v>183</v>
      </c>
      <c r="L238" s="63">
        <v>1</v>
      </c>
      <c r="M238" s="87"/>
      <c r="N238" s="90">
        <f t="shared" si="11"/>
        <v>0</v>
      </c>
      <c r="P238" s="63">
        <v>0.5</v>
      </c>
      <c r="Q238" s="87"/>
      <c r="R238" s="90">
        <f t="shared" si="12"/>
        <v>0</v>
      </c>
    </row>
    <row r="239" spans="2:18">
      <c r="B239" s="79" t="s">
        <v>40</v>
      </c>
      <c r="C239" s="128"/>
      <c r="D239" s="119" t="s">
        <v>616</v>
      </c>
      <c r="E239" s="118" t="s">
        <v>253</v>
      </c>
      <c r="F239" s="118">
        <v>2018</v>
      </c>
      <c r="G239" s="118">
        <v>1002917</v>
      </c>
      <c r="H239" s="118" t="s">
        <v>557</v>
      </c>
      <c r="I239" s="63">
        <v>1</v>
      </c>
      <c r="J239" s="63" t="s">
        <v>183</v>
      </c>
      <c r="L239" s="63">
        <v>1</v>
      </c>
      <c r="M239" s="87"/>
      <c r="N239" s="90">
        <f t="shared" si="11"/>
        <v>0</v>
      </c>
      <c r="P239" s="63">
        <v>0.5</v>
      </c>
      <c r="Q239" s="87"/>
      <c r="R239" s="90">
        <f t="shared" si="12"/>
        <v>0</v>
      </c>
    </row>
    <row r="240" spans="2:18">
      <c r="B240" s="79" t="s">
        <v>40</v>
      </c>
      <c r="C240" s="128"/>
      <c r="D240" s="119" t="s">
        <v>270</v>
      </c>
      <c r="E240" s="118" t="s">
        <v>76</v>
      </c>
      <c r="F240" s="118">
        <v>2002</v>
      </c>
      <c r="G240" s="118" t="s">
        <v>704</v>
      </c>
      <c r="H240" s="118">
        <v>2</v>
      </c>
      <c r="I240" s="63">
        <v>1</v>
      </c>
      <c r="J240" s="63" t="s">
        <v>183</v>
      </c>
      <c r="L240" s="63">
        <v>1</v>
      </c>
      <c r="M240" s="87"/>
      <c r="N240" s="90">
        <f t="shared" si="11"/>
        <v>0</v>
      </c>
      <c r="P240" s="63">
        <v>0.5</v>
      </c>
      <c r="Q240" s="87"/>
      <c r="R240" s="90">
        <f t="shared" si="12"/>
        <v>0</v>
      </c>
    </row>
    <row r="241" spans="2:18">
      <c r="B241" s="79" t="s">
        <v>40</v>
      </c>
      <c r="C241" s="128"/>
      <c r="D241" s="119" t="s">
        <v>270</v>
      </c>
      <c r="E241" s="118" t="s">
        <v>273</v>
      </c>
      <c r="F241" s="118">
        <v>2021</v>
      </c>
      <c r="G241" s="118">
        <v>21031701</v>
      </c>
      <c r="H241" s="118">
        <v>0.5</v>
      </c>
      <c r="I241" s="63">
        <v>1</v>
      </c>
      <c r="J241" s="63" t="s">
        <v>183</v>
      </c>
      <c r="L241" s="63">
        <v>1</v>
      </c>
      <c r="M241" s="87"/>
      <c r="N241" s="90">
        <f t="shared" si="11"/>
        <v>0</v>
      </c>
      <c r="P241" s="63">
        <v>0.5</v>
      </c>
      <c r="Q241" s="87"/>
      <c r="R241" s="90">
        <f t="shared" si="12"/>
        <v>0</v>
      </c>
    </row>
    <row r="242" spans="2:18">
      <c r="B242" s="79" t="s">
        <v>40</v>
      </c>
      <c r="C242" s="128"/>
      <c r="D242" s="119" t="s">
        <v>270</v>
      </c>
      <c r="E242" s="118" t="s">
        <v>273</v>
      </c>
      <c r="F242" s="118">
        <v>2022</v>
      </c>
      <c r="G242" s="118">
        <v>22010347</v>
      </c>
      <c r="H242" s="118">
        <v>0.5</v>
      </c>
      <c r="I242" s="63">
        <v>1</v>
      </c>
      <c r="J242" s="63" t="s">
        <v>183</v>
      </c>
      <c r="L242" s="63">
        <v>1</v>
      </c>
      <c r="M242" s="87"/>
      <c r="N242" s="90">
        <f t="shared" si="11"/>
        <v>0</v>
      </c>
      <c r="P242" s="63">
        <v>0.5</v>
      </c>
      <c r="Q242" s="87"/>
      <c r="R242" s="90">
        <f t="shared" si="12"/>
        <v>0</v>
      </c>
    </row>
    <row r="243" spans="2:18">
      <c r="B243" s="79" t="s">
        <v>40</v>
      </c>
      <c r="C243" s="128"/>
      <c r="D243" s="119" t="s">
        <v>270</v>
      </c>
      <c r="E243" s="118" t="s">
        <v>273</v>
      </c>
      <c r="F243" s="118">
        <v>2022</v>
      </c>
      <c r="G243" s="118">
        <v>22010574</v>
      </c>
      <c r="H243" s="118">
        <v>0.5</v>
      </c>
      <c r="I243" s="63">
        <v>1</v>
      </c>
      <c r="J243" s="63" t="s">
        <v>183</v>
      </c>
      <c r="L243" s="63">
        <v>1</v>
      </c>
      <c r="M243" s="87"/>
      <c r="N243" s="90">
        <f t="shared" si="11"/>
        <v>0</v>
      </c>
      <c r="P243" s="63">
        <v>0.5</v>
      </c>
      <c r="Q243" s="87"/>
      <c r="R243" s="90">
        <f t="shared" si="12"/>
        <v>0</v>
      </c>
    </row>
    <row r="244" spans="2:18">
      <c r="B244" s="79" t="s">
        <v>40</v>
      </c>
      <c r="C244" s="128"/>
      <c r="D244" s="120" t="s">
        <v>500</v>
      </c>
      <c r="E244" s="118" t="s">
        <v>680</v>
      </c>
      <c r="F244" s="118">
        <v>2018</v>
      </c>
      <c r="G244" s="121">
        <v>20560</v>
      </c>
      <c r="H244" s="118">
        <v>0.65</v>
      </c>
      <c r="I244" s="63">
        <v>1</v>
      </c>
      <c r="J244" s="63" t="s">
        <v>183</v>
      </c>
      <c r="L244" s="63">
        <v>1</v>
      </c>
      <c r="M244" s="87"/>
      <c r="N244" s="90">
        <f t="shared" si="11"/>
        <v>0</v>
      </c>
      <c r="P244" s="63">
        <v>0.5</v>
      </c>
      <c r="Q244" s="87"/>
      <c r="R244" s="90">
        <f t="shared" si="12"/>
        <v>0</v>
      </c>
    </row>
    <row r="245" spans="2:18">
      <c r="B245" s="79" t="s">
        <v>40</v>
      </c>
      <c r="C245" s="128"/>
      <c r="D245" s="118" t="s">
        <v>75</v>
      </c>
      <c r="E245" s="118" t="s">
        <v>679</v>
      </c>
      <c r="F245" s="118">
        <v>2002</v>
      </c>
      <c r="G245" s="121">
        <v>3408128</v>
      </c>
      <c r="H245" s="118">
        <v>0.5</v>
      </c>
      <c r="I245" s="63">
        <v>1</v>
      </c>
      <c r="J245" s="63" t="s">
        <v>183</v>
      </c>
      <c r="L245" s="63">
        <v>1</v>
      </c>
      <c r="M245" s="87"/>
      <c r="N245" s="90">
        <f t="shared" si="11"/>
        <v>0</v>
      </c>
      <c r="P245" s="63">
        <v>0.5</v>
      </c>
      <c r="Q245" s="87"/>
      <c r="R245" s="90">
        <f t="shared" si="12"/>
        <v>0</v>
      </c>
    </row>
    <row r="246" spans="2:18">
      <c r="B246" s="79" t="s">
        <v>40</v>
      </c>
      <c r="C246" s="128"/>
      <c r="D246" s="119" t="s">
        <v>270</v>
      </c>
      <c r="E246" s="118" t="s">
        <v>271</v>
      </c>
      <c r="F246" s="118">
        <v>1998</v>
      </c>
      <c r="G246" s="121">
        <v>823555</v>
      </c>
      <c r="H246" s="118">
        <v>3</v>
      </c>
      <c r="I246" s="63">
        <v>1</v>
      </c>
      <c r="J246" s="63" t="s">
        <v>183</v>
      </c>
      <c r="L246" s="63">
        <v>1</v>
      </c>
      <c r="M246" s="87"/>
      <c r="N246" s="90">
        <f t="shared" si="11"/>
        <v>0</v>
      </c>
      <c r="P246" s="63">
        <v>0.5</v>
      </c>
      <c r="Q246" s="87"/>
      <c r="R246" s="90">
        <f t="shared" si="12"/>
        <v>0</v>
      </c>
    </row>
    <row r="247" spans="2:18">
      <c r="B247" s="79" t="s">
        <v>40</v>
      </c>
      <c r="C247" s="128"/>
      <c r="D247" s="119" t="s">
        <v>270</v>
      </c>
      <c r="E247" s="118" t="s">
        <v>76</v>
      </c>
      <c r="F247" s="118">
        <v>1998</v>
      </c>
      <c r="G247" s="121" t="s">
        <v>705</v>
      </c>
      <c r="H247" s="118">
        <v>2</v>
      </c>
      <c r="I247" s="63">
        <v>1</v>
      </c>
      <c r="J247" s="63" t="s">
        <v>183</v>
      </c>
      <c r="L247" s="63">
        <v>1</v>
      </c>
      <c r="M247" s="87"/>
      <c r="N247" s="90">
        <f t="shared" si="11"/>
        <v>0</v>
      </c>
      <c r="P247" s="63">
        <v>0.5</v>
      </c>
      <c r="Q247" s="87"/>
      <c r="R247" s="90">
        <f t="shared" si="12"/>
        <v>0</v>
      </c>
    </row>
    <row r="248" spans="2:18">
      <c r="B248" s="79" t="s">
        <v>40</v>
      </c>
      <c r="C248" s="128"/>
      <c r="D248" s="118" t="s">
        <v>75</v>
      </c>
      <c r="E248" s="118" t="s">
        <v>700</v>
      </c>
      <c r="F248" s="118">
        <v>2006</v>
      </c>
      <c r="G248" s="121">
        <v>518763</v>
      </c>
      <c r="H248" s="118">
        <v>1</v>
      </c>
      <c r="I248" s="63">
        <v>1</v>
      </c>
      <c r="J248" s="63" t="s">
        <v>183</v>
      </c>
      <c r="L248" s="63">
        <v>1</v>
      </c>
      <c r="M248" s="87"/>
      <c r="N248" s="90">
        <f t="shared" si="11"/>
        <v>0</v>
      </c>
      <c r="P248" s="63">
        <v>0.5</v>
      </c>
      <c r="Q248" s="87"/>
      <c r="R248" s="90">
        <f t="shared" si="12"/>
        <v>0</v>
      </c>
    </row>
    <row r="249" spans="2:18">
      <c r="B249" s="79" t="s">
        <v>40</v>
      </c>
      <c r="C249" s="128"/>
      <c r="D249" s="119" t="s">
        <v>270</v>
      </c>
      <c r="E249" s="118" t="s">
        <v>76</v>
      </c>
      <c r="F249" s="118">
        <v>2003</v>
      </c>
      <c r="G249" s="121" t="s">
        <v>706</v>
      </c>
      <c r="H249" s="118">
        <v>1.2</v>
      </c>
      <c r="I249" s="63">
        <v>1</v>
      </c>
      <c r="J249" s="63" t="s">
        <v>183</v>
      </c>
      <c r="L249" s="63">
        <v>1</v>
      </c>
      <c r="M249" s="87"/>
      <c r="N249" s="90">
        <f t="shared" si="11"/>
        <v>0</v>
      </c>
      <c r="P249" s="63">
        <v>0.5</v>
      </c>
      <c r="Q249" s="87"/>
      <c r="R249" s="90">
        <f t="shared" si="12"/>
        <v>0</v>
      </c>
    </row>
    <row r="250" spans="2:18">
      <c r="B250" s="79" t="s">
        <v>40</v>
      </c>
      <c r="C250" s="128"/>
      <c r="D250" s="118" t="s">
        <v>75</v>
      </c>
      <c r="E250" s="118" t="s">
        <v>700</v>
      </c>
      <c r="F250" s="118" t="s">
        <v>557</v>
      </c>
      <c r="G250" s="121" t="s">
        <v>707</v>
      </c>
      <c r="H250" s="118">
        <v>2</v>
      </c>
      <c r="I250" s="63">
        <v>1</v>
      </c>
      <c r="J250" s="63" t="s">
        <v>183</v>
      </c>
      <c r="L250" s="63">
        <v>1</v>
      </c>
      <c r="M250" s="87"/>
      <c r="N250" s="90">
        <f t="shared" si="11"/>
        <v>0</v>
      </c>
      <c r="P250" s="63">
        <v>0.5</v>
      </c>
      <c r="Q250" s="87"/>
      <c r="R250" s="90">
        <f t="shared" si="12"/>
        <v>0</v>
      </c>
    </row>
    <row r="251" spans="2:18">
      <c r="B251" s="79" t="s">
        <v>40</v>
      </c>
      <c r="C251" s="128"/>
      <c r="D251" s="119" t="s">
        <v>270</v>
      </c>
      <c r="E251" s="118" t="s">
        <v>690</v>
      </c>
      <c r="F251" s="118" t="s">
        <v>557</v>
      </c>
      <c r="G251" s="121" t="s">
        <v>708</v>
      </c>
      <c r="H251" s="118">
        <v>1</v>
      </c>
      <c r="I251" s="63">
        <v>1</v>
      </c>
      <c r="J251" s="63" t="s">
        <v>183</v>
      </c>
      <c r="L251" s="63">
        <v>1</v>
      </c>
      <c r="M251" s="87"/>
      <c r="N251" s="90">
        <f t="shared" si="11"/>
        <v>0</v>
      </c>
      <c r="P251" s="63">
        <v>0.5</v>
      </c>
      <c r="Q251" s="87"/>
      <c r="R251" s="90">
        <f t="shared" si="12"/>
        <v>0</v>
      </c>
    </row>
    <row r="252" spans="2:18">
      <c r="B252" s="79" t="s">
        <v>40</v>
      </c>
      <c r="C252" s="128"/>
      <c r="D252" s="118" t="s">
        <v>401</v>
      </c>
      <c r="E252" s="118" t="s">
        <v>273</v>
      </c>
      <c r="F252" s="118" t="s">
        <v>557</v>
      </c>
      <c r="G252" s="121">
        <v>105191</v>
      </c>
      <c r="H252" s="118">
        <v>0.75</v>
      </c>
      <c r="I252" s="63">
        <v>1</v>
      </c>
      <c r="J252" s="63" t="s">
        <v>183</v>
      </c>
      <c r="L252" s="63">
        <v>1</v>
      </c>
      <c r="M252" s="87"/>
      <c r="N252" s="90">
        <f t="shared" si="11"/>
        <v>0</v>
      </c>
      <c r="P252" s="63">
        <v>0.5</v>
      </c>
      <c r="Q252" s="87"/>
      <c r="R252" s="90">
        <f t="shared" si="12"/>
        <v>0</v>
      </c>
    </row>
    <row r="253" spans="2:18">
      <c r="B253" s="79" t="s">
        <v>40</v>
      </c>
      <c r="C253" s="128"/>
      <c r="D253" s="118" t="s">
        <v>270</v>
      </c>
      <c r="E253" s="118" t="s">
        <v>273</v>
      </c>
      <c r="F253" s="118" t="s">
        <v>557</v>
      </c>
      <c r="G253" s="121">
        <v>21040533</v>
      </c>
      <c r="H253" s="118">
        <v>0.25</v>
      </c>
      <c r="I253" s="63">
        <v>1</v>
      </c>
      <c r="J253" s="63" t="s">
        <v>183</v>
      </c>
      <c r="L253" s="63">
        <v>1</v>
      </c>
      <c r="M253" s="87"/>
      <c r="N253" s="90">
        <f t="shared" si="11"/>
        <v>0</v>
      </c>
      <c r="P253" s="63">
        <v>0.5</v>
      </c>
      <c r="Q253" s="87"/>
      <c r="R253" s="90">
        <f t="shared" si="12"/>
        <v>0</v>
      </c>
    </row>
    <row r="254" spans="2:18">
      <c r="B254" s="79" t="s">
        <v>40</v>
      </c>
      <c r="C254" s="128"/>
      <c r="D254" s="118" t="s">
        <v>709</v>
      </c>
      <c r="E254" s="118" t="s">
        <v>253</v>
      </c>
      <c r="F254" s="118" t="s">
        <v>557</v>
      </c>
      <c r="G254" s="121">
        <v>56006336</v>
      </c>
      <c r="H254" s="118" t="s">
        <v>557</v>
      </c>
      <c r="I254" s="63">
        <v>1</v>
      </c>
      <c r="J254" s="63" t="s">
        <v>183</v>
      </c>
      <c r="L254" s="63">
        <v>1</v>
      </c>
      <c r="M254" s="87"/>
      <c r="N254" s="90">
        <f t="shared" si="11"/>
        <v>0</v>
      </c>
      <c r="P254" s="63">
        <v>0.5</v>
      </c>
      <c r="Q254" s="87"/>
      <c r="R254" s="90">
        <f t="shared" si="12"/>
        <v>0</v>
      </c>
    </row>
    <row r="255" spans="2:18">
      <c r="B255" s="79" t="s">
        <v>40</v>
      </c>
      <c r="C255" s="128"/>
      <c r="D255" s="118" t="s">
        <v>710</v>
      </c>
      <c r="E255" s="118" t="s">
        <v>253</v>
      </c>
      <c r="F255" s="118" t="s">
        <v>557</v>
      </c>
      <c r="G255" s="125" t="s">
        <v>711</v>
      </c>
      <c r="H255" s="118" t="s">
        <v>557</v>
      </c>
      <c r="I255" s="63">
        <v>1</v>
      </c>
      <c r="J255" s="63" t="s">
        <v>183</v>
      </c>
      <c r="L255" s="63">
        <v>1</v>
      </c>
      <c r="M255" s="87"/>
      <c r="N255" s="90">
        <f t="shared" si="11"/>
        <v>0</v>
      </c>
      <c r="P255" s="63">
        <v>0.5</v>
      </c>
      <c r="Q255" s="87"/>
      <c r="R255" s="90">
        <f t="shared" si="12"/>
        <v>0</v>
      </c>
    </row>
    <row r="256" spans="2:18" ht="15.75" thickBot="1"/>
    <row r="257" spans="2:18">
      <c r="L257" s="84" t="s">
        <v>488</v>
      </c>
      <c r="M257" s="88"/>
      <c r="N257" s="91">
        <f>SUM(N7:N255)</f>
        <v>0</v>
      </c>
      <c r="P257" s="84" t="s">
        <v>489</v>
      </c>
      <c r="Q257" s="88"/>
      <c r="R257" s="91">
        <f>SUM(R7:R256)</f>
        <v>0</v>
      </c>
    </row>
    <row r="260" spans="2:18" s="189" customFormat="1" ht="15.75">
      <c r="B260" s="189" t="s">
        <v>490</v>
      </c>
      <c r="D260" s="190"/>
      <c r="E260" s="190"/>
      <c r="F260" s="190"/>
      <c r="G260" s="190"/>
      <c r="H260" s="190"/>
      <c r="I260" s="190"/>
      <c r="J260" s="190"/>
      <c r="L260" s="190"/>
      <c r="M260" s="190"/>
      <c r="N260" s="190"/>
      <c r="P260" s="190"/>
      <c r="Q260" s="190"/>
      <c r="R260" s="190"/>
    </row>
  </sheetData>
  <mergeCells count="13">
    <mergeCell ref="B208:Q208"/>
    <mergeCell ref="B184:Q184"/>
    <mergeCell ref="B18:Q18"/>
    <mergeCell ref="B58:Q58"/>
    <mergeCell ref="B64:Q64"/>
    <mergeCell ref="L4:N4"/>
    <mergeCell ref="P4:R4"/>
    <mergeCell ref="B6:Q6"/>
    <mergeCell ref="B81:Q81"/>
    <mergeCell ref="B179:Q179"/>
    <mergeCell ref="B137:Q137"/>
    <mergeCell ref="B68:Q68"/>
    <mergeCell ref="B77:Q7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0E95C-5D6D-4948-AB83-CD0E7012F9A3}">
  <dimension ref="B2:G63"/>
  <sheetViews>
    <sheetView topLeftCell="A84" zoomScaleNormal="100" workbookViewId="0">
      <selection activeCell="J15" sqref="J15"/>
    </sheetView>
  </sheetViews>
  <sheetFormatPr baseColWidth="10" defaultColWidth="11.42578125" defaultRowHeight="15"/>
  <cols>
    <col min="1" max="1" width="2.85546875" customWidth="1"/>
    <col min="2" max="2" width="123.140625" customWidth="1"/>
    <col min="3" max="3" width="11.28515625" customWidth="1"/>
    <col min="4" max="4" width="14.5703125" bestFit="1" customWidth="1"/>
    <col min="6" max="6" width="25.28515625" style="15" customWidth="1"/>
    <col min="7" max="7" width="19" customWidth="1"/>
  </cols>
  <sheetData>
    <row r="2" spans="2:7">
      <c r="B2" s="49" t="s">
        <v>19</v>
      </c>
      <c r="C2" s="49"/>
      <c r="D2" s="1"/>
      <c r="E2" s="1"/>
      <c r="F2" s="7"/>
    </row>
    <row r="3" spans="2:7" s="17" customFormat="1">
      <c r="B3" s="46" t="s">
        <v>712</v>
      </c>
      <c r="C3" s="46"/>
      <c r="D3" s="16"/>
      <c r="E3" s="16"/>
      <c r="F3" s="18" t="s">
        <v>5</v>
      </c>
    </row>
    <row r="4" spans="2:7" ht="15.75" thickBot="1">
      <c r="B4" s="1"/>
      <c r="C4" s="1"/>
      <c r="D4" s="239"/>
      <c r="E4" s="239"/>
      <c r="F4" s="7"/>
    </row>
    <row r="5" spans="2:7" ht="30.75" thickBot="1">
      <c r="B5" s="4" t="s">
        <v>713</v>
      </c>
      <c r="C5" s="4"/>
      <c r="D5" s="5" t="s">
        <v>714</v>
      </c>
      <c r="E5" s="3" t="s">
        <v>33</v>
      </c>
      <c r="F5" s="5" t="s">
        <v>715</v>
      </c>
      <c r="G5" s="3" t="s">
        <v>36</v>
      </c>
    </row>
    <row r="6" spans="2:7" ht="15.75" thickBot="1">
      <c r="B6" s="240" t="s">
        <v>716</v>
      </c>
      <c r="C6" s="241"/>
      <c r="D6" s="242"/>
      <c r="E6" s="242"/>
      <c r="F6" s="243"/>
      <c r="G6" s="42">
        <f t="shared" ref="G6:G50" si="0">D6*F6</f>
        <v>0</v>
      </c>
    </row>
    <row r="7" spans="2:7" s="17" customFormat="1">
      <c r="B7" s="184" t="s">
        <v>717</v>
      </c>
      <c r="C7" s="50" t="s">
        <v>718</v>
      </c>
      <c r="D7" s="45">
        <v>1000000</v>
      </c>
      <c r="E7" s="40" t="s">
        <v>719</v>
      </c>
      <c r="F7" s="44"/>
      <c r="G7" s="43">
        <f t="shared" si="0"/>
        <v>0</v>
      </c>
    </row>
    <row r="8" spans="2:7" ht="15.75" thickBot="1">
      <c r="B8" s="240" t="s">
        <v>720</v>
      </c>
      <c r="C8" s="241"/>
      <c r="D8" s="242"/>
      <c r="E8" s="242"/>
      <c r="F8" s="243"/>
      <c r="G8" s="42">
        <f t="shared" si="0"/>
        <v>0</v>
      </c>
    </row>
    <row r="9" spans="2:7">
      <c r="B9" s="9" t="s">
        <v>721</v>
      </c>
      <c r="C9" s="50" t="s">
        <v>722</v>
      </c>
      <c r="D9" s="9">
        <v>3</v>
      </c>
      <c r="E9" s="9" t="s">
        <v>723</v>
      </c>
      <c r="F9" s="19"/>
      <c r="G9" s="10">
        <f t="shared" si="0"/>
        <v>0</v>
      </c>
    </row>
    <row r="10" spans="2:7">
      <c r="B10" s="11" t="s">
        <v>724</v>
      </c>
      <c r="C10" s="50" t="s">
        <v>725</v>
      </c>
      <c r="D10" s="9">
        <v>3</v>
      </c>
      <c r="E10" s="11" t="s">
        <v>723</v>
      </c>
      <c r="F10" s="20"/>
      <c r="G10" s="10">
        <f t="shared" si="0"/>
        <v>0</v>
      </c>
    </row>
    <row r="11" spans="2:7">
      <c r="B11" s="11" t="s">
        <v>726</v>
      </c>
      <c r="C11" s="50" t="s">
        <v>725</v>
      </c>
      <c r="D11" s="9">
        <v>3</v>
      </c>
      <c r="E11" s="11" t="s">
        <v>723</v>
      </c>
      <c r="F11" s="20"/>
      <c r="G11" s="10">
        <f t="shared" si="0"/>
        <v>0</v>
      </c>
    </row>
    <row r="12" spans="2:7">
      <c r="B12" s="11" t="s">
        <v>727</v>
      </c>
      <c r="C12" s="50" t="s">
        <v>725</v>
      </c>
      <c r="D12" s="9">
        <v>3</v>
      </c>
      <c r="E12" s="11" t="s">
        <v>723</v>
      </c>
      <c r="F12" s="20"/>
      <c r="G12" s="10">
        <f t="shared" si="0"/>
        <v>0</v>
      </c>
    </row>
    <row r="13" spans="2:7">
      <c r="B13" s="11" t="s">
        <v>728</v>
      </c>
      <c r="C13" s="50" t="s">
        <v>729</v>
      </c>
      <c r="D13" s="9">
        <v>3</v>
      </c>
      <c r="E13" s="11" t="s">
        <v>723</v>
      </c>
      <c r="F13" s="20"/>
      <c r="G13" s="10">
        <f t="shared" si="0"/>
        <v>0</v>
      </c>
    </row>
    <row r="14" spans="2:7">
      <c r="B14" s="11" t="s">
        <v>730</v>
      </c>
      <c r="C14" s="50" t="s">
        <v>731</v>
      </c>
      <c r="D14" s="9">
        <v>3</v>
      </c>
      <c r="E14" s="11" t="s">
        <v>723</v>
      </c>
      <c r="F14" s="20"/>
      <c r="G14" s="10">
        <f t="shared" si="0"/>
        <v>0</v>
      </c>
    </row>
    <row r="15" spans="2:7">
      <c r="B15" s="11" t="s">
        <v>732</v>
      </c>
      <c r="C15" s="50" t="s">
        <v>731</v>
      </c>
      <c r="D15" s="9">
        <v>3</v>
      </c>
      <c r="E15" s="11" t="s">
        <v>723</v>
      </c>
      <c r="F15" s="20"/>
      <c r="G15" s="10">
        <f t="shared" si="0"/>
        <v>0</v>
      </c>
    </row>
    <row r="16" spans="2:7">
      <c r="B16" s="11" t="s">
        <v>733</v>
      </c>
      <c r="C16" s="50" t="s">
        <v>731</v>
      </c>
      <c r="D16" s="9">
        <v>3</v>
      </c>
      <c r="E16" s="11" t="s">
        <v>723</v>
      </c>
      <c r="F16" s="20"/>
      <c r="G16" s="10">
        <f t="shared" si="0"/>
        <v>0</v>
      </c>
    </row>
    <row r="17" spans="2:7">
      <c r="B17" s="11" t="s">
        <v>734</v>
      </c>
      <c r="C17" s="50" t="s">
        <v>735</v>
      </c>
      <c r="D17" s="9">
        <v>3</v>
      </c>
      <c r="E17" s="11" t="s">
        <v>723</v>
      </c>
      <c r="F17" s="20"/>
      <c r="G17" s="10">
        <f t="shared" si="0"/>
        <v>0</v>
      </c>
    </row>
    <row r="18" spans="2:7">
      <c r="B18" s="11" t="s">
        <v>736</v>
      </c>
      <c r="C18" s="50" t="s">
        <v>731</v>
      </c>
      <c r="D18" s="9">
        <v>3</v>
      </c>
      <c r="E18" s="11" t="s">
        <v>723</v>
      </c>
      <c r="F18" s="20"/>
      <c r="G18" s="10">
        <f t="shared" si="0"/>
        <v>0</v>
      </c>
    </row>
    <row r="19" spans="2:7">
      <c r="B19" s="11" t="s">
        <v>737</v>
      </c>
      <c r="C19" s="50" t="s">
        <v>731</v>
      </c>
      <c r="D19" s="9">
        <v>3</v>
      </c>
      <c r="E19" s="11" t="s">
        <v>723</v>
      </c>
      <c r="F19" s="20"/>
      <c r="G19" s="10">
        <f t="shared" si="0"/>
        <v>0</v>
      </c>
    </row>
    <row r="20" spans="2:7">
      <c r="B20" s="11" t="s">
        <v>738</v>
      </c>
      <c r="C20" s="50" t="s">
        <v>731</v>
      </c>
      <c r="D20" s="9">
        <v>3</v>
      </c>
      <c r="E20" s="11" t="s">
        <v>723</v>
      </c>
      <c r="F20" s="20"/>
      <c r="G20" s="10">
        <f t="shared" si="0"/>
        <v>0</v>
      </c>
    </row>
    <row r="21" spans="2:7">
      <c r="B21" s="11" t="s">
        <v>739</v>
      </c>
      <c r="C21" s="50" t="s">
        <v>731</v>
      </c>
      <c r="D21" s="9">
        <v>3</v>
      </c>
      <c r="E21" s="11" t="s">
        <v>723</v>
      </c>
      <c r="F21" s="20"/>
      <c r="G21" s="10">
        <f t="shared" si="0"/>
        <v>0</v>
      </c>
    </row>
    <row r="22" spans="2:7">
      <c r="B22" s="11" t="s">
        <v>740</v>
      </c>
      <c r="C22" s="50" t="s">
        <v>731</v>
      </c>
      <c r="D22" s="9">
        <v>3</v>
      </c>
      <c r="E22" s="11" t="s">
        <v>723</v>
      </c>
      <c r="F22" s="20"/>
      <c r="G22" s="10">
        <f t="shared" si="0"/>
        <v>0</v>
      </c>
    </row>
    <row r="23" spans="2:7">
      <c r="B23" s="11" t="s">
        <v>741</v>
      </c>
      <c r="C23" s="50" t="s">
        <v>731</v>
      </c>
      <c r="D23" s="9">
        <v>3</v>
      </c>
      <c r="E23" s="11" t="s">
        <v>723</v>
      </c>
      <c r="F23" s="20"/>
      <c r="G23" s="10">
        <f t="shared" si="0"/>
        <v>0</v>
      </c>
    </row>
    <row r="24" spans="2:7">
      <c r="B24" s="11" t="s">
        <v>742</v>
      </c>
      <c r="C24" s="50" t="s">
        <v>731</v>
      </c>
      <c r="D24" s="9">
        <v>3</v>
      </c>
      <c r="E24" s="11" t="s">
        <v>723</v>
      </c>
      <c r="F24" s="20"/>
      <c r="G24" s="10">
        <f t="shared" si="0"/>
        <v>0</v>
      </c>
    </row>
    <row r="25" spans="2:7">
      <c r="B25" s="11" t="s">
        <v>743</v>
      </c>
      <c r="C25" s="50" t="s">
        <v>731</v>
      </c>
      <c r="D25" s="9">
        <v>3</v>
      </c>
      <c r="E25" s="11" t="s">
        <v>723</v>
      </c>
      <c r="F25" s="20"/>
      <c r="G25" s="10">
        <f t="shared" si="0"/>
        <v>0</v>
      </c>
    </row>
    <row r="26" spans="2:7">
      <c r="B26" s="11" t="s">
        <v>744</v>
      </c>
      <c r="C26" s="50" t="s">
        <v>731</v>
      </c>
      <c r="D26" s="9">
        <v>3</v>
      </c>
      <c r="E26" s="11" t="s">
        <v>723</v>
      </c>
      <c r="F26" s="20"/>
      <c r="G26" s="10">
        <f t="shared" si="0"/>
        <v>0</v>
      </c>
    </row>
    <row r="27" spans="2:7">
      <c r="B27" s="11" t="s">
        <v>745</v>
      </c>
      <c r="C27" s="50" t="s">
        <v>731</v>
      </c>
      <c r="D27" s="9">
        <v>3</v>
      </c>
      <c r="E27" s="11" t="s">
        <v>723</v>
      </c>
      <c r="F27" s="20"/>
      <c r="G27" s="10">
        <f t="shared" si="0"/>
        <v>0</v>
      </c>
    </row>
    <row r="28" spans="2:7">
      <c r="B28" s="11" t="s">
        <v>746</v>
      </c>
      <c r="C28" s="50" t="s">
        <v>731</v>
      </c>
      <c r="D28" s="9">
        <v>3</v>
      </c>
      <c r="E28" s="11" t="s">
        <v>723</v>
      </c>
      <c r="F28" s="20"/>
      <c r="G28" s="10">
        <f t="shared" si="0"/>
        <v>0</v>
      </c>
    </row>
    <row r="29" spans="2:7">
      <c r="B29" s="11" t="s">
        <v>733</v>
      </c>
      <c r="C29" s="50" t="s">
        <v>731</v>
      </c>
      <c r="D29" s="9">
        <v>3</v>
      </c>
      <c r="E29" s="11" t="s">
        <v>723</v>
      </c>
      <c r="F29" s="20"/>
      <c r="G29" s="10">
        <f t="shared" si="0"/>
        <v>0</v>
      </c>
    </row>
    <row r="30" spans="2:7">
      <c r="B30" s="11" t="s">
        <v>747</v>
      </c>
      <c r="C30" s="50" t="s">
        <v>731</v>
      </c>
      <c r="D30" s="9">
        <v>3</v>
      </c>
      <c r="E30" s="11" t="s">
        <v>723</v>
      </c>
      <c r="F30" s="20"/>
      <c r="G30" s="10">
        <f t="shared" si="0"/>
        <v>0</v>
      </c>
    </row>
    <row r="31" spans="2:7">
      <c r="B31" s="11" t="s">
        <v>748</v>
      </c>
      <c r="C31" s="50" t="s">
        <v>731</v>
      </c>
      <c r="D31" s="9">
        <v>3</v>
      </c>
      <c r="E31" s="11" t="s">
        <v>723</v>
      </c>
      <c r="F31" s="20"/>
      <c r="G31" s="10">
        <f t="shared" si="0"/>
        <v>0</v>
      </c>
    </row>
    <row r="32" spans="2:7">
      <c r="B32" s="11" t="s">
        <v>749</v>
      </c>
      <c r="C32" s="50" t="s">
        <v>731</v>
      </c>
      <c r="D32" s="9">
        <v>3</v>
      </c>
      <c r="E32" s="11" t="s">
        <v>723</v>
      </c>
      <c r="F32" s="20"/>
      <c r="G32" s="10">
        <f t="shared" si="0"/>
        <v>0</v>
      </c>
    </row>
    <row r="33" spans="2:7">
      <c r="B33" s="11" t="s">
        <v>750</v>
      </c>
      <c r="C33" s="50" t="s">
        <v>731</v>
      </c>
      <c r="D33" s="9">
        <v>3</v>
      </c>
      <c r="E33" s="11" t="s">
        <v>723</v>
      </c>
      <c r="F33" s="20"/>
      <c r="G33" s="10">
        <f t="shared" si="0"/>
        <v>0</v>
      </c>
    </row>
    <row r="34" spans="2:7">
      <c r="B34" s="11" t="s">
        <v>751</v>
      </c>
      <c r="C34" s="50" t="s">
        <v>731</v>
      </c>
      <c r="D34" s="9">
        <v>3</v>
      </c>
      <c r="E34" s="11" t="s">
        <v>723</v>
      </c>
      <c r="F34" s="20"/>
      <c r="G34" s="10">
        <f t="shared" si="0"/>
        <v>0</v>
      </c>
    </row>
    <row r="35" spans="2:7">
      <c r="B35" s="11" t="s">
        <v>752</v>
      </c>
      <c r="C35" s="50" t="s">
        <v>731</v>
      </c>
      <c r="D35" s="9">
        <v>3</v>
      </c>
      <c r="E35" s="11" t="s">
        <v>723</v>
      </c>
      <c r="F35" s="20"/>
      <c r="G35" s="10">
        <f t="shared" si="0"/>
        <v>0</v>
      </c>
    </row>
    <row r="36" spans="2:7">
      <c r="B36" s="11" t="s">
        <v>753</v>
      </c>
      <c r="C36" s="50" t="s">
        <v>731</v>
      </c>
      <c r="D36" s="9">
        <v>3</v>
      </c>
      <c r="E36" s="11" t="s">
        <v>723</v>
      </c>
      <c r="F36" s="20"/>
      <c r="G36" s="10">
        <f t="shared" si="0"/>
        <v>0</v>
      </c>
    </row>
    <row r="37" spans="2:7">
      <c r="B37" s="11" t="s">
        <v>754</v>
      </c>
      <c r="C37" s="50" t="s">
        <v>731</v>
      </c>
      <c r="D37" s="9">
        <v>3</v>
      </c>
      <c r="E37" s="11" t="s">
        <v>723</v>
      </c>
      <c r="F37" s="20"/>
      <c r="G37" s="10">
        <f t="shared" si="0"/>
        <v>0</v>
      </c>
    </row>
    <row r="38" spans="2:7">
      <c r="B38" s="11" t="s">
        <v>755</v>
      </c>
      <c r="C38" s="50" t="s">
        <v>731</v>
      </c>
      <c r="D38" s="9">
        <v>3</v>
      </c>
      <c r="E38" s="11" t="s">
        <v>723</v>
      </c>
      <c r="F38" s="20"/>
      <c r="G38" s="10">
        <f t="shared" si="0"/>
        <v>0</v>
      </c>
    </row>
    <row r="39" spans="2:7">
      <c r="B39" s="11" t="s">
        <v>756</v>
      </c>
      <c r="C39" s="50" t="s">
        <v>731</v>
      </c>
      <c r="D39" s="9">
        <v>3</v>
      </c>
      <c r="E39" s="11" t="s">
        <v>723</v>
      </c>
      <c r="F39" s="20"/>
      <c r="G39" s="10">
        <f t="shared" si="0"/>
        <v>0</v>
      </c>
    </row>
    <row r="40" spans="2:7">
      <c r="B40" s="11" t="s">
        <v>757</v>
      </c>
      <c r="C40" s="50" t="s">
        <v>731</v>
      </c>
      <c r="D40" s="9">
        <v>3</v>
      </c>
      <c r="E40" s="11" t="s">
        <v>723</v>
      </c>
      <c r="F40" s="20"/>
      <c r="G40" s="10">
        <f t="shared" si="0"/>
        <v>0</v>
      </c>
    </row>
    <row r="41" spans="2:7">
      <c r="B41" s="11" t="s">
        <v>758</v>
      </c>
      <c r="C41" s="50" t="s">
        <v>731</v>
      </c>
      <c r="D41" s="9">
        <v>3</v>
      </c>
      <c r="E41" s="11" t="s">
        <v>723</v>
      </c>
      <c r="F41" s="20"/>
      <c r="G41" s="10">
        <f t="shared" si="0"/>
        <v>0</v>
      </c>
    </row>
    <row r="42" spans="2:7">
      <c r="B42" s="11" t="s">
        <v>738</v>
      </c>
      <c r="C42" s="50" t="s">
        <v>731</v>
      </c>
      <c r="D42" s="9">
        <v>3</v>
      </c>
      <c r="E42" s="11" t="s">
        <v>723</v>
      </c>
      <c r="F42" s="20"/>
      <c r="G42" s="10">
        <f t="shared" si="0"/>
        <v>0</v>
      </c>
    </row>
    <row r="43" spans="2:7">
      <c r="B43" s="11" t="s">
        <v>739</v>
      </c>
      <c r="C43" s="50" t="s">
        <v>731</v>
      </c>
      <c r="D43" s="9">
        <v>3</v>
      </c>
      <c r="E43" s="11" t="s">
        <v>723</v>
      </c>
      <c r="F43" s="20"/>
      <c r="G43" s="10">
        <f t="shared" si="0"/>
        <v>0</v>
      </c>
    </row>
    <row r="44" spans="2:7">
      <c r="B44" s="11" t="s">
        <v>740</v>
      </c>
      <c r="C44" s="50" t="s">
        <v>731</v>
      </c>
      <c r="D44" s="9">
        <v>3</v>
      </c>
      <c r="E44" s="11" t="s">
        <v>723</v>
      </c>
      <c r="F44" s="20"/>
      <c r="G44" s="10">
        <f t="shared" si="0"/>
        <v>0</v>
      </c>
    </row>
    <row r="45" spans="2:7">
      <c r="B45" s="11" t="s">
        <v>759</v>
      </c>
      <c r="C45" s="50" t="s">
        <v>731</v>
      </c>
      <c r="D45" s="9">
        <v>3</v>
      </c>
      <c r="E45" s="11" t="s">
        <v>723</v>
      </c>
      <c r="F45" s="20"/>
      <c r="G45" s="10">
        <f t="shared" si="0"/>
        <v>0</v>
      </c>
    </row>
    <row r="46" spans="2:7">
      <c r="B46" s="11" t="s">
        <v>760</v>
      </c>
      <c r="C46" s="50" t="s">
        <v>731</v>
      </c>
      <c r="D46" s="9">
        <v>3</v>
      </c>
      <c r="E46" s="11" t="s">
        <v>723</v>
      </c>
      <c r="F46" s="20"/>
      <c r="G46" s="10">
        <f t="shared" si="0"/>
        <v>0</v>
      </c>
    </row>
    <row r="47" spans="2:7">
      <c r="B47" s="11" t="s">
        <v>761</v>
      </c>
      <c r="C47" s="50" t="s">
        <v>718</v>
      </c>
      <c r="D47" s="9">
        <v>3</v>
      </c>
      <c r="E47" s="11" t="s">
        <v>723</v>
      </c>
      <c r="F47" s="20"/>
      <c r="G47" s="10">
        <f t="shared" si="0"/>
        <v>0</v>
      </c>
    </row>
    <row r="48" spans="2:7">
      <c r="B48" s="11" t="s">
        <v>762</v>
      </c>
      <c r="C48" s="50" t="s">
        <v>718</v>
      </c>
      <c r="D48" s="9">
        <v>3</v>
      </c>
      <c r="E48" s="11" t="s">
        <v>723</v>
      </c>
      <c r="F48" s="20"/>
      <c r="G48" s="10">
        <f t="shared" si="0"/>
        <v>0</v>
      </c>
    </row>
    <row r="49" spans="2:7">
      <c r="B49" s="11" t="s">
        <v>763</v>
      </c>
      <c r="C49" s="50" t="s">
        <v>718</v>
      </c>
      <c r="D49" s="9">
        <v>3</v>
      </c>
      <c r="E49" s="11" t="s">
        <v>723</v>
      </c>
      <c r="F49" s="20"/>
      <c r="G49" s="10">
        <f t="shared" si="0"/>
        <v>0</v>
      </c>
    </row>
    <row r="50" spans="2:7">
      <c r="B50" s="11" t="s">
        <v>764</v>
      </c>
      <c r="C50" s="50" t="s">
        <v>718</v>
      </c>
      <c r="D50" s="9">
        <v>3</v>
      </c>
      <c r="E50" s="11" t="s">
        <v>723</v>
      </c>
      <c r="F50" s="20"/>
      <c r="G50" s="10">
        <f t="shared" si="0"/>
        <v>0</v>
      </c>
    </row>
    <row r="51" spans="2:7">
      <c r="B51" s="11" t="s">
        <v>765</v>
      </c>
      <c r="C51" s="50" t="s">
        <v>718</v>
      </c>
      <c r="D51" s="9">
        <v>3</v>
      </c>
      <c r="E51" s="11" t="s">
        <v>723</v>
      </c>
      <c r="F51" s="20"/>
      <c r="G51" s="10">
        <f t="shared" ref="G51:G59" si="1">D51*F51</f>
        <v>0</v>
      </c>
    </row>
    <row r="52" spans="2:7">
      <c r="B52" s="11" t="s">
        <v>766</v>
      </c>
      <c r="C52" s="50" t="s">
        <v>718</v>
      </c>
      <c r="D52" s="9">
        <v>3</v>
      </c>
      <c r="E52" s="11" t="s">
        <v>723</v>
      </c>
      <c r="F52" s="20"/>
      <c r="G52" s="10">
        <f t="shared" si="1"/>
        <v>0</v>
      </c>
    </row>
    <row r="53" spans="2:7">
      <c r="B53" s="11" t="s">
        <v>767</v>
      </c>
      <c r="C53" s="50" t="s">
        <v>718</v>
      </c>
      <c r="D53" s="9">
        <v>3</v>
      </c>
      <c r="E53" s="11" t="s">
        <v>723</v>
      </c>
      <c r="F53" s="20"/>
      <c r="G53" s="10">
        <f t="shared" si="1"/>
        <v>0</v>
      </c>
    </row>
    <row r="54" spans="2:7">
      <c r="B54" s="11" t="s">
        <v>768</v>
      </c>
      <c r="C54" s="50" t="s">
        <v>718</v>
      </c>
      <c r="D54" s="9">
        <v>3</v>
      </c>
      <c r="E54" s="11" t="s">
        <v>723</v>
      </c>
      <c r="F54" s="20"/>
      <c r="G54" s="10">
        <f t="shared" si="1"/>
        <v>0</v>
      </c>
    </row>
    <row r="55" spans="2:7">
      <c r="B55" s="11" t="s">
        <v>769</v>
      </c>
      <c r="C55" s="50" t="s">
        <v>718</v>
      </c>
      <c r="D55" s="9">
        <v>3</v>
      </c>
      <c r="E55" s="11" t="s">
        <v>723</v>
      </c>
      <c r="F55" s="20"/>
      <c r="G55" s="10">
        <f t="shared" si="1"/>
        <v>0</v>
      </c>
    </row>
    <row r="56" spans="2:7">
      <c r="B56" s="11" t="s">
        <v>770</v>
      </c>
      <c r="C56" s="50" t="s">
        <v>718</v>
      </c>
      <c r="D56" s="9">
        <v>3</v>
      </c>
      <c r="E56" s="11" t="s">
        <v>723</v>
      </c>
      <c r="F56" s="20"/>
      <c r="G56" s="10">
        <f t="shared" si="1"/>
        <v>0</v>
      </c>
    </row>
    <row r="57" spans="2:7">
      <c r="B57" s="11" t="s">
        <v>771</v>
      </c>
      <c r="C57" s="50" t="s">
        <v>718</v>
      </c>
      <c r="D57" s="9">
        <v>3</v>
      </c>
      <c r="E57" s="11" t="s">
        <v>723</v>
      </c>
      <c r="F57" s="20"/>
      <c r="G57" s="10">
        <f t="shared" si="1"/>
        <v>0</v>
      </c>
    </row>
    <row r="58" spans="2:7">
      <c r="B58" s="11" t="s">
        <v>772</v>
      </c>
      <c r="C58" s="50" t="s">
        <v>718</v>
      </c>
      <c r="D58" s="9">
        <v>3</v>
      </c>
      <c r="E58" s="11" t="s">
        <v>723</v>
      </c>
      <c r="F58" s="20"/>
      <c r="G58" s="10">
        <f t="shared" si="1"/>
        <v>0</v>
      </c>
    </row>
    <row r="59" spans="2:7">
      <c r="B59" s="11" t="s">
        <v>773</v>
      </c>
      <c r="C59" s="50" t="s">
        <v>718</v>
      </c>
      <c r="D59" s="9">
        <v>3</v>
      </c>
      <c r="E59" s="11" t="s">
        <v>723</v>
      </c>
      <c r="F59" s="20"/>
      <c r="G59" s="10">
        <f t="shared" si="1"/>
        <v>0</v>
      </c>
    </row>
    <row r="61" spans="2:7">
      <c r="D61" s="12" t="s">
        <v>774</v>
      </c>
      <c r="E61" s="6"/>
      <c r="F61" s="13"/>
      <c r="G61" s="14">
        <f>SUM(G6:G59)</f>
        <v>0</v>
      </c>
    </row>
    <row r="63" spans="2:7">
      <c r="B63" s="193" t="s">
        <v>775</v>
      </c>
      <c r="C63" s="48"/>
    </row>
  </sheetData>
  <mergeCells count="3">
    <mergeCell ref="D4:E4"/>
    <mergeCell ref="B6:F6"/>
    <mergeCell ref="B8:F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F4235-DAF5-4E01-B67E-B69517B630FF}">
  <dimension ref="B2:F15"/>
  <sheetViews>
    <sheetView zoomScale="80" zoomScaleNormal="80" workbookViewId="0">
      <selection activeCell="E7" sqref="E7"/>
    </sheetView>
  </sheetViews>
  <sheetFormatPr baseColWidth="10" defaultColWidth="11.42578125" defaultRowHeight="15"/>
  <cols>
    <col min="1" max="1" width="2.85546875" customWidth="1"/>
    <col min="2" max="2" width="123.140625" customWidth="1"/>
    <col min="3" max="3" width="14.5703125" bestFit="1" customWidth="1"/>
    <col min="5" max="5" width="25.28515625" style="15" customWidth="1"/>
    <col min="6" max="6" width="19" customWidth="1"/>
  </cols>
  <sheetData>
    <row r="2" spans="2:6">
      <c r="B2" s="16" t="s">
        <v>776</v>
      </c>
      <c r="C2" s="1"/>
      <c r="D2" s="1"/>
      <c r="E2" s="7"/>
    </row>
    <row r="3" spans="2:6" s="17" customFormat="1">
      <c r="B3" s="46" t="s">
        <v>777</v>
      </c>
      <c r="C3" s="16"/>
      <c r="D3" s="16"/>
      <c r="E3" s="18" t="s">
        <v>5</v>
      </c>
    </row>
    <row r="4" spans="2:6" ht="15.75" thickBot="1">
      <c r="B4" s="1"/>
      <c r="C4" s="239"/>
      <c r="D4" s="239"/>
      <c r="E4" s="7"/>
    </row>
    <row r="5" spans="2:6" ht="30.75" thickBot="1">
      <c r="B5" s="4" t="s">
        <v>713</v>
      </c>
      <c r="C5" s="5" t="s">
        <v>714</v>
      </c>
      <c r="D5" s="3" t="s">
        <v>33</v>
      </c>
      <c r="E5" s="5" t="s">
        <v>715</v>
      </c>
      <c r="F5" s="3" t="s">
        <v>36</v>
      </c>
    </row>
    <row r="6" spans="2:6" ht="15.75" thickBot="1">
      <c r="B6" s="244" t="s">
        <v>778</v>
      </c>
      <c r="C6" s="245"/>
      <c r="D6" s="245"/>
      <c r="E6" s="246"/>
      <c r="F6" s="8"/>
    </row>
    <row r="7" spans="2:6">
      <c r="B7" s="11" t="s">
        <v>779</v>
      </c>
      <c r="C7" s="11">
        <v>200</v>
      </c>
      <c r="D7" s="9" t="s">
        <v>780</v>
      </c>
      <c r="E7" s="20"/>
      <c r="F7" s="10">
        <f t="shared" ref="F7:F13" si="0">C7*E7</f>
        <v>0</v>
      </c>
    </row>
    <row r="8" spans="2:6">
      <c r="B8" s="11" t="s">
        <v>781</v>
      </c>
      <c r="C8" s="11">
        <v>15</v>
      </c>
      <c r="D8" s="9" t="s">
        <v>780</v>
      </c>
      <c r="E8" s="20"/>
      <c r="F8" s="10">
        <f t="shared" si="0"/>
        <v>0</v>
      </c>
    </row>
    <row r="9" spans="2:6">
      <c r="B9" s="11" t="s">
        <v>782</v>
      </c>
      <c r="C9" s="11">
        <v>50</v>
      </c>
      <c r="D9" s="9" t="s">
        <v>780</v>
      </c>
      <c r="E9" s="20"/>
      <c r="F9" s="10">
        <f t="shared" si="0"/>
        <v>0</v>
      </c>
    </row>
    <row r="10" spans="2:6">
      <c r="B10" s="11" t="s">
        <v>783</v>
      </c>
      <c r="C10" s="11">
        <v>10</v>
      </c>
      <c r="D10" s="11" t="s">
        <v>780</v>
      </c>
      <c r="E10" s="20"/>
      <c r="F10" s="10">
        <f t="shared" si="0"/>
        <v>0</v>
      </c>
    </row>
    <row r="11" spans="2:6">
      <c r="B11" s="11" t="s">
        <v>784</v>
      </c>
      <c r="C11" s="11">
        <v>10</v>
      </c>
      <c r="D11" s="11" t="s">
        <v>780</v>
      </c>
      <c r="E11" s="20"/>
      <c r="F11" s="10">
        <f t="shared" si="0"/>
        <v>0</v>
      </c>
    </row>
    <row r="12" spans="2:6">
      <c r="B12" s="11" t="s">
        <v>785</v>
      </c>
      <c r="C12" s="11">
        <v>10</v>
      </c>
      <c r="D12" s="11" t="s">
        <v>780</v>
      </c>
      <c r="E12" s="20"/>
      <c r="F12" s="10">
        <f t="shared" si="0"/>
        <v>0</v>
      </c>
    </row>
    <row r="13" spans="2:6">
      <c r="B13" s="11" t="s">
        <v>786</v>
      </c>
      <c r="C13" s="11">
        <v>10</v>
      </c>
      <c r="D13" s="11" t="s">
        <v>780</v>
      </c>
      <c r="E13" s="20"/>
      <c r="F13" s="47">
        <f t="shared" si="0"/>
        <v>0</v>
      </c>
    </row>
    <row r="15" spans="2:6">
      <c r="C15" s="12" t="s">
        <v>787</v>
      </c>
      <c r="D15" s="6"/>
      <c r="E15" s="13"/>
      <c r="F15" s="14">
        <f>SUM(F7:F13)</f>
        <v>0</v>
      </c>
    </row>
  </sheetData>
  <mergeCells count="2">
    <mergeCell ref="C4:D4"/>
    <mergeCell ref="B6:E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376E0-C085-4759-80CC-E478B176178D}">
  <dimension ref="A1:H34"/>
  <sheetViews>
    <sheetView workbookViewId="0">
      <selection activeCell="K23" sqref="K23"/>
    </sheetView>
  </sheetViews>
  <sheetFormatPr baseColWidth="10" defaultColWidth="9.140625" defaultRowHeight="15"/>
  <cols>
    <col min="2" max="2" width="65.85546875" customWidth="1"/>
    <col min="3" max="3" width="25.7109375" customWidth="1"/>
    <col min="5" max="5" width="24" customWidth="1"/>
    <col min="6" max="6" width="23.85546875" customWidth="1"/>
  </cols>
  <sheetData>
    <row r="1" spans="1:8">
      <c r="A1" s="160"/>
      <c r="B1" s="160"/>
      <c r="C1" s="160"/>
      <c r="D1" s="160"/>
      <c r="E1" s="160"/>
      <c r="F1" s="160"/>
      <c r="G1" s="161"/>
      <c r="H1" s="161"/>
    </row>
    <row r="2" spans="1:8">
      <c r="A2" s="160"/>
      <c r="B2" s="160"/>
      <c r="C2" s="160"/>
      <c r="D2" s="160"/>
      <c r="E2" s="160"/>
      <c r="F2" s="160"/>
      <c r="G2" s="161"/>
      <c r="H2" s="161"/>
    </row>
    <row r="3" spans="1:8">
      <c r="A3" s="160"/>
      <c r="B3" s="170" t="s">
        <v>788</v>
      </c>
      <c r="C3" s="162" t="s">
        <v>789</v>
      </c>
      <c r="D3" s="163" t="s">
        <v>789</v>
      </c>
      <c r="E3" s="163" t="s">
        <v>789</v>
      </c>
      <c r="F3" s="163" t="s">
        <v>789</v>
      </c>
      <c r="G3" s="161"/>
      <c r="H3" s="161"/>
    </row>
    <row r="4" spans="1:8">
      <c r="A4" s="160"/>
      <c r="B4" s="247" t="s">
        <v>790</v>
      </c>
      <c r="C4" s="247"/>
      <c r="D4" s="247"/>
      <c r="E4" s="247"/>
      <c r="F4" s="164" t="s">
        <v>789</v>
      </c>
      <c r="G4" s="161"/>
      <c r="H4" s="161"/>
    </row>
    <row r="5" spans="1:8">
      <c r="A5" s="160"/>
      <c r="B5" s="248" t="s">
        <v>789</v>
      </c>
      <c r="C5" s="248"/>
      <c r="D5" s="248"/>
      <c r="E5" s="248"/>
      <c r="F5" s="165"/>
      <c r="G5" s="161"/>
      <c r="H5" s="161"/>
    </row>
    <row r="6" spans="1:8" ht="26.25">
      <c r="A6" s="160"/>
      <c r="B6" s="166" t="s">
        <v>791</v>
      </c>
      <c r="C6" s="166" t="s">
        <v>792</v>
      </c>
      <c r="D6" s="166" t="s">
        <v>793</v>
      </c>
      <c r="E6" s="166" t="s">
        <v>794</v>
      </c>
      <c r="F6" s="166" t="s">
        <v>36</v>
      </c>
      <c r="G6" s="161"/>
      <c r="H6" s="161"/>
    </row>
    <row r="7" spans="1:8">
      <c r="A7" s="160"/>
      <c r="B7" s="167"/>
      <c r="C7" s="167"/>
      <c r="D7" s="161"/>
      <c r="E7" s="167"/>
      <c r="F7" s="167"/>
      <c r="G7" s="161"/>
      <c r="H7" s="161"/>
    </row>
    <row r="8" spans="1:8">
      <c r="A8" s="160"/>
      <c r="B8" s="167"/>
      <c r="C8" s="167"/>
      <c r="D8" s="167"/>
      <c r="E8" s="167"/>
      <c r="F8" s="167"/>
      <c r="G8" s="161"/>
      <c r="H8" s="161"/>
    </row>
    <row r="9" spans="1:8">
      <c r="A9" s="160"/>
      <c r="B9" s="160"/>
      <c r="C9" s="160"/>
      <c r="D9" s="160"/>
      <c r="E9" s="168"/>
      <c r="F9" s="168"/>
      <c r="G9" s="161"/>
      <c r="H9" s="161"/>
    </row>
    <row r="10" spans="1:8" ht="14.25" customHeight="1">
      <c r="A10" s="160"/>
      <c r="B10" s="195" t="s">
        <v>795</v>
      </c>
      <c r="C10" s="196"/>
      <c r="D10" s="197"/>
      <c r="E10" s="196"/>
      <c r="F10" s="196"/>
      <c r="G10" s="161"/>
      <c r="H10" s="161"/>
    </row>
    <row r="11" spans="1:8">
      <c r="A11" s="160"/>
      <c r="B11" s="171" t="s">
        <v>796</v>
      </c>
      <c r="C11" s="171">
        <v>15</v>
      </c>
      <c r="D11" s="179" t="s">
        <v>797</v>
      </c>
      <c r="E11" s="182"/>
      <c r="F11" s="183">
        <f>C11*E11</f>
        <v>0</v>
      </c>
      <c r="G11" s="161"/>
      <c r="H11" s="161"/>
    </row>
    <row r="12" spans="1:8">
      <c r="A12" s="160"/>
      <c r="B12" s="195" t="s">
        <v>798</v>
      </c>
      <c r="C12" s="196"/>
      <c r="D12" s="197"/>
      <c r="E12" s="197"/>
      <c r="F12" s="198"/>
      <c r="G12" s="161"/>
      <c r="H12" s="161"/>
    </row>
    <row r="13" spans="1:8">
      <c r="A13" s="160"/>
      <c r="B13" s="171" t="s">
        <v>799</v>
      </c>
      <c r="C13" s="171">
        <v>8</v>
      </c>
      <c r="D13" s="179" t="s">
        <v>797</v>
      </c>
      <c r="E13" s="182"/>
      <c r="F13" s="183">
        <f t="shared" ref="F13:F23" si="0">C13*E13</f>
        <v>0</v>
      </c>
      <c r="G13" s="161"/>
      <c r="H13" s="161"/>
    </row>
    <row r="14" spans="1:8">
      <c r="A14" s="160"/>
      <c r="B14" s="171" t="s">
        <v>800</v>
      </c>
      <c r="C14" s="171">
        <v>4</v>
      </c>
      <c r="D14" s="179" t="s">
        <v>797</v>
      </c>
      <c r="E14" s="182"/>
      <c r="F14" s="183">
        <f t="shared" si="0"/>
        <v>0</v>
      </c>
      <c r="G14" s="161"/>
      <c r="H14" s="161"/>
    </row>
    <row r="15" spans="1:8">
      <c r="A15" s="160"/>
      <c r="B15" s="195" t="s">
        <v>801</v>
      </c>
      <c r="C15" s="196"/>
      <c r="D15" s="197"/>
      <c r="E15" s="197"/>
      <c r="F15" s="198"/>
      <c r="G15" s="161"/>
      <c r="H15" s="161"/>
    </row>
    <row r="16" spans="1:8">
      <c r="A16" s="160"/>
      <c r="B16" s="171" t="s">
        <v>802</v>
      </c>
      <c r="C16" s="171">
        <v>2</v>
      </c>
      <c r="D16" s="179" t="s">
        <v>797</v>
      </c>
      <c r="E16" s="182"/>
      <c r="F16" s="183">
        <f t="shared" si="0"/>
        <v>0</v>
      </c>
      <c r="G16" s="161"/>
      <c r="H16" s="161"/>
    </row>
    <row r="17" spans="1:8">
      <c r="A17" s="160"/>
      <c r="B17" s="195" t="s">
        <v>803</v>
      </c>
      <c r="C17" s="196"/>
      <c r="D17" s="197"/>
      <c r="E17" s="197"/>
      <c r="F17" s="198"/>
      <c r="G17" s="161"/>
      <c r="H17" s="161"/>
    </row>
    <row r="18" spans="1:8">
      <c r="A18" s="160"/>
      <c r="B18" s="171" t="s">
        <v>804</v>
      </c>
      <c r="C18" s="171">
        <v>10</v>
      </c>
      <c r="D18" s="179" t="s">
        <v>797</v>
      </c>
      <c r="E18" s="182"/>
      <c r="F18" s="183">
        <f t="shared" si="0"/>
        <v>0</v>
      </c>
      <c r="G18" s="161"/>
      <c r="H18" s="161"/>
    </row>
    <row r="19" spans="1:8">
      <c r="A19" s="160"/>
      <c r="B19" s="195" t="s">
        <v>805</v>
      </c>
      <c r="C19" s="196"/>
      <c r="D19" s="197"/>
      <c r="E19" s="197"/>
      <c r="F19" s="198"/>
      <c r="G19" s="161"/>
      <c r="H19" s="161"/>
    </row>
    <row r="20" spans="1:8">
      <c r="A20" s="160"/>
      <c r="B20" s="171" t="s">
        <v>806</v>
      </c>
      <c r="C20" s="171">
        <v>6</v>
      </c>
      <c r="D20" s="179" t="s">
        <v>797</v>
      </c>
      <c r="E20" s="182"/>
      <c r="F20" s="183">
        <f t="shared" si="0"/>
        <v>0</v>
      </c>
      <c r="G20" s="161"/>
      <c r="H20" s="161"/>
    </row>
    <row r="21" spans="1:8">
      <c r="A21" s="160"/>
      <c r="B21" s="171" t="s">
        <v>807</v>
      </c>
      <c r="C21" s="171">
        <v>12</v>
      </c>
      <c r="D21" s="179" t="s">
        <v>797</v>
      </c>
      <c r="E21" s="182"/>
      <c r="F21" s="183">
        <f t="shared" si="0"/>
        <v>0</v>
      </c>
      <c r="G21" s="161"/>
      <c r="H21" s="161"/>
    </row>
    <row r="22" spans="1:8">
      <c r="A22" s="160"/>
      <c r="B22" s="195" t="s">
        <v>808</v>
      </c>
      <c r="C22" s="196"/>
      <c r="D22" s="197"/>
      <c r="E22" s="197"/>
      <c r="F22" s="198"/>
      <c r="G22" s="161"/>
      <c r="H22" s="161"/>
    </row>
    <row r="23" spans="1:8">
      <c r="A23" s="160"/>
      <c r="B23" s="171" t="s">
        <v>809</v>
      </c>
      <c r="C23" s="171">
        <v>12</v>
      </c>
      <c r="D23" s="179" t="s">
        <v>797</v>
      </c>
      <c r="E23" s="182"/>
      <c r="F23" s="183">
        <f t="shared" si="0"/>
        <v>0</v>
      </c>
      <c r="G23" s="161"/>
      <c r="H23" s="161"/>
    </row>
    <row r="24" spans="1:8">
      <c r="A24" s="160"/>
      <c r="B24" s="173"/>
      <c r="C24" s="171"/>
      <c r="D24" s="179"/>
      <c r="E24" s="171"/>
      <c r="F24" s="172"/>
      <c r="G24" s="161"/>
      <c r="H24" s="161"/>
    </row>
    <row r="25" spans="1:8">
      <c r="A25" s="160"/>
      <c r="B25" s="174" t="s">
        <v>810</v>
      </c>
      <c r="C25" s="174"/>
      <c r="D25" s="180"/>
      <c r="E25" s="174"/>
      <c r="F25" s="175">
        <f>SUM(F11:F24)</f>
        <v>0</v>
      </c>
      <c r="G25" s="161"/>
      <c r="H25" s="161"/>
    </row>
    <row r="26" spans="1:8">
      <c r="A26" s="161"/>
      <c r="B26" s="176"/>
      <c r="C26" s="176"/>
      <c r="D26" s="181"/>
      <c r="E26" s="176"/>
      <c r="F26" s="176"/>
      <c r="G26" s="161"/>
      <c r="H26" s="161"/>
    </row>
    <row r="27" spans="1:8">
      <c r="A27" s="160"/>
      <c r="B27" s="160"/>
      <c r="C27" s="160"/>
      <c r="D27" s="160"/>
      <c r="E27" s="160"/>
      <c r="F27" s="160"/>
      <c r="G27" s="161"/>
      <c r="H27" s="161"/>
    </row>
    <row r="28" spans="1:8" ht="70.5" customHeight="1">
      <c r="A28" s="160"/>
      <c r="B28" s="194" t="s">
        <v>811</v>
      </c>
      <c r="C28" s="169"/>
      <c r="D28" s="160"/>
      <c r="E28" s="160"/>
      <c r="F28" s="160"/>
      <c r="G28" s="161"/>
      <c r="H28" s="161"/>
    </row>
    <row r="29" spans="1:8">
      <c r="A29" s="160"/>
      <c r="B29" s="161"/>
      <c r="C29" s="161"/>
      <c r="D29" s="160"/>
      <c r="E29" s="160"/>
      <c r="F29" s="160"/>
      <c r="G29" s="161"/>
      <c r="H29" s="161"/>
    </row>
    <row r="30" spans="1:8">
      <c r="A30" s="161"/>
      <c r="B30" s="161"/>
      <c r="C30" s="161"/>
      <c r="D30" s="161"/>
      <c r="E30" s="161"/>
      <c r="F30" s="161"/>
      <c r="G30" s="161"/>
      <c r="H30" s="161"/>
    </row>
    <row r="31" spans="1:8">
      <c r="A31" s="161"/>
      <c r="B31" s="161" t="s">
        <v>812</v>
      </c>
      <c r="C31" s="161"/>
      <c r="D31" s="161"/>
      <c r="E31" s="161"/>
      <c r="F31" s="161"/>
      <c r="G31" s="161"/>
      <c r="H31" s="161"/>
    </row>
    <row r="32" spans="1:8">
      <c r="A32" s="161"/>
      <c r="B32" s="161" t="s">
        <v>813</v>
      </c>
      <c r="C32" s="161"/>
      <c r="D32" s="161"/>
      <c r="E32" s="161"/>
      <c r="F32" s="161"/>
      <c r="G32" s="161"/>
      <c r="H32" s="161"/>
    </row>
    <row r="33" spans="1:8">
      <c r="A33" s="161"/>
      <c r="B33" s="161"/>
      <c r="C33" s="161"/>
      <c r="D33" s="161"/>
      <c r="E33" s="161"/>
      <c r="F33" s="161"/>
      <c r="G33" s="161"/>
      <c r="H33" s="161"/>
    </row>
    <row r="34" spans="1:8">
      <c r="A34" s="161"/>
      <c r="B34" s="161"/>
      <c r="C34" s="161"/>
      <c r="D34" s="161"/>
      <c r="E34" s="161"/>
      <c r="F34" s="161"/>
      <c r="G34" s="161"/>
      <c r="H34" s="161"/>
    </row>
  </sheetData>
  <mergeCells count="2">
    <mergeCell ref="B4:E4"/>
    <mergeCell ref="B5:E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113CA-5518-4CCB-9B41-A021A79A8556}">
  <dimension ref="B7:I12"/>
  <sheetViews>
    <sheetView workbookViewId="0">
      <selection activeCell="G12" sqref="G12"/>
    </sheetView>
  </sheetViews>
  <sheetFormatPr baseColWidth="10" defaultColWidth="11" defaultRowHeight="15"/>
  <cols>
    <col min="1" max="1" width="11" style="2"/>
    <col min="2" max="4" width="27.85546875" style="2" customWidth="1"/>
    <col min="5" max="8" width="33.5703125" style="2" customWidth="1"/>
    <col min="9" max="9" width="34.7109375" style="2" customWidth="1"/>
    <col min="10" max="10" width="18" style="2" customWidth="1"/>
    <col min="11" max="16384" width="11" style="2"/>
  </cols>
  <sheetData>
    <row r="7" spans="2:9">
      <c r="B7" s="31" t="s">
        <v>814</v>
      </c>
      <c r="C7" s="187"/>
      <c r="D7" s="187"/>
      <c r="E7" s="27"/>
    </row>
    <row r="10" spans="2:9">
      <c r="B10" s="24" t="s">
        <v>815</v>
      </c>
      <c r="C10" s="24" t="s">
        <v>816</v>
      </c>
      <c r="D10" s="24" t="s">
        <v>817</v>
      </c>
      <c r="E10" s="24" t="s">
        <v>817</v>
      </c>
      <c r="F10" s="24" t="s">
        <v>818</v>
      </c>
      <c r="G10" s="24" t="s">
        <v>819</v>
      </c>
      <c r="H10" s="24" t="s">
        <v>820</v>
      </c>
      <c r="I10" s="24" t="s">
        <v>821</v>
      </c>
    </row>
    <row r="11" spans="2:9">
      <c r="B11" s="23" t="s">
        <v>822</v>
      </c>
      <c r="C11" s="23" t="s">
        <v>823</v>
      </c>
      <c r="D11" s="23" t="s">
        <v>824</v>
      </c>
      <c r="E11" s="23" t="s">
        <v>825</v>
      </c>
      <c r="F11" s="23" t="s">
        <v>826</v>
      </c>
      <c r="G11" s="23" t="s">
        <v>827</v>
      </c>
      <c r="H11" s="23" t="s">
        <v>828</v>
      </c>
      <c r="I11" s="23"/>
    </row>
    <row r="12" spans="2:9">
      <c r="B12" s="41">
        <f>'B1 Kontroll og service'!O321</f>
        <v>0</v>
      </c>
      <c r="C12" s="41">
        <f>'B1 Kontroll og service'!S321</f>
        <v>0</v>
      </c>
      <c r="D12" s="41">
        <f>'B2 Kontroll og service OA'!N257</f>
        <v>0</v>
      </c>
      <c r="E12" s="41">
        <f>'B2 Kontroll og service OA'!R257</f>
        <v>0</v>
      </c>
      <c r="F12" s="41">
        <f>'B3 Påslag og diverse tjenester'!G61</f>
        <v>0</v>
      </c>
      <c r="G12" s="41">
        <f>'B4 Timepriser'!F15</f>
        <v>0</v>
      </c>
      <c r="H12" s="199">
        <f>'B5 Opmøtekostnad'!F25</f>
        <v>0</v>
      </c>
      <c r="I12" s="41">
        <f>SUM(B12:H12)</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15700cc-07a9-4bcd-b0b4-b043b569b62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36F7BC2EDAE7240A81B489A51928389" ma:contentTypeVersion="11" ma:contentTypeDescription="Opprett et nytt dokument." ma:contentTypeScope="" ma:versionID="df88a98c684dcd91f91c214f2334692f">
  <xsd:schema xmlns:xsd="http://www.w3.org/2001/XMLSchema" xmlns:xs="http://www.w3.org/2001/XMLSchema" xmlns:p="http://schemas.microsoft.com/office/2006/metadata/properties" xmlns:ns2="115700cc-07a9-4bcd-b0b4-b043b569b620" targetNamespace="http://schemas.microsoft.com/office/2006/metadata/properties" ma:root="true" ma:fieldsID="48df405f8f283808c6fdcabcb501f0a8" ns2:_="">
    <xsd:import namespace="115700cc-07a9-4bcd-b0b4-b043b569b6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5700cc-07a9-4bcd-b0b4-b043b569b6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d1e5e603-19bc-404f-b390-cda71b94d0d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0D8334-01A0-4D8C-8477-74EB908ADFD2}">
  <ds:schemaRefs>
    <ds:schemaRef ds:uri="http://schemas.microsoft.com/office/2006/metadata/properties"/>
    <ds:schemaRef ds:uri="http://schemas.microsoft.com/office/infopath/2007/PartnerControls"/>
    <ds:schemaRef ds:uri="115700cc-07a9-4bcd-b0b4-b043b569b620"/>
  </ds:schemaRefs>
</ds:datastoreItem>
</file>

<file path=customXml/itemProps2.xml><?xml version="1.0" encoding="utf-8"?>
<ds:datastoreItem xmlns:ds="http://schemas.openxmlformats.org/officeDocument/2006/customXml" ds:itemID="{EF590B66-33A5-4E6C-8502-8BDAB3A705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5700cc-07a9-4bcd-b0b4-b043b569b6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6A041C-304E-4208-87B3-23E4E92E18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8</vt:i4>
      </vt:variant>
    </vt:vector>
  </HeadingPairs>
  <TitlesOfParts>
    <vt:vector size="8" baseType="lpstr">
      <vt:lpstr>Veiledning</vt:lpstr>
      <vt:lpstr>Leverandørinformasjon</vt:lpstr>
      <vt:lpstr>B1 Kontroll og service</vt:lpstr>
      <vt:lpstr>B2 Kontroll og service OA</vt:lpstr>
      <vt:lpstr>B3 Påslag og diverse tjenester</vt:lpstr>
      <vt:lpstr>B4 Timepriser</vt:lpstr>
      <vt:lpstr>B5 Opmøtekostnad</vt:lpstr>
      <vt:lpstr>Totalsum til evaluering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Sakkyndig kontroll service og vedlikehold av kraner og løfteutstyr Distrikt Trøndelag.xlsx</dc:title>
  <dc:subject/>
  <dc:creator>Djupå, Merete Kvist</dc:creator>
  <cp:keywords/>
  <dc:description/>
  <cp:lastModifiedBy>Lundberg, Maritha</cp:lastModifiedBy>
  <cp:revision/>
  <dcterms:created xsi:type="dcterms:W3CDTF">2025-01-14T13:44:50Z</dcterms:created>
  <dcterms:modified xsi:type="dcterms:W3CDTF">2026-05-21T11:25:17Z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0x010100136F7BC2EDAE7240A81B489A51928389</vt:lpwstr>
  </property>
  <property fmtid="{D5CDD505-2E9C-101B-9397-08002B2CF9AE}" pid="3" name="ContractDocumentKeywords">
    <vt:lpwstr/>
  </property>
  <property fmtid="{D5CDD505-2E9C-101B-9397-08002B2CF9AE}" pid="4" name="ContractDocumentCategories">
    <vt:lpwstr/>
  </property>
  <property fmtid="{D5CDD505-2E9C-101B-9397-08002B2CF9AE}" pid="5" name="MediaServiceImageTags">
    <vt:lpwstr/>
  </property>
</Properties>
</file>